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Ex. 11.16 check" sheetId="15" r:id="rId1"/>
    <sheet name="ex. 11.16" sheetId="3" r:id="rId2"/>
    <sheet name="ex. 11.16 chart" sheetId="4" r:id="rId3"/>
  </sheets>
  <definedNames>
    <definedName name="_Regression_Int" localSheetId="1" hidden="1">1</definedName>
    <definedName name="_xlnm.Print_Area" localSheetId="1">'ex. 11.16'!$A$1:$F$49</definedName>
  </definedNames>
  <calcPr calcId="162913"/>
</workbook>
</file>

<file path=xl/calcChain.xml><?xml version="1.0" encoding="utf-8"?>
<calcChain xmlns="http://schemas.openxmlformats.org/spreadsheetml/2006/main">
  <c r="C3" i="15" l="1"/>
  <c r="C5" i="15" l="1"/>
  <c r="A18" i="3" l="1"/>
  <c r="B18" i="3" s="1"/>
  <c r="C4" i="15"/>
  <c r="C9" i="15"/>
  <c r="B15" i="15" s="1"/>
  <c r="C10" i="15"/>
  <c r="C11" i="15"/>
  <c r="C20" i="15" l="1"/>
  <c r="D20" i="15" s="1"/>
  <c r="A19" i="3"/>
  <c r="B19" i="3" s="1"/>
  <c r="E19" i="3" s="1"/>
  <c r="C14" i="15"/>
  <c r="C16" i="15"/>
  <c r="C15" i="15"/>
  <c r="D15" i="15" s="1"/>
  <c r="E15" i="15" s="1"/>
  <c r="B16" i="15"/>
  <c r="C18" i="3"/>
  <c r="E18" i="3"/>
  <c r="D14" i="15"/>
  <c r="E14" i="15" s="1"/>
  <c r="D18" i="3"/>
  <c r="A20" i="3" l="1"/>
  <c r="B20" i="3" s="1"/>
  <c r="D19" i="3"/>
  <c r="D16" i="15"/>
  <c r="E16" i="15" s="1"/>
  <c r="C19" i="3"/>
  <c r="F19" i="3" s="1"/>
  <c r="E20" i="3"/>
  <c r="D20" i="3"/>
  <c r="A21" i="3"/>
  <c r="B21" i="3" s="1"/>
  <c r="F18" i="3"/>
  <c r="C20" i="3" l="1"/>
  <c r="F20" i="3" s="1"/>
  <c r="E21" i="3"/>
  <c r="D21" i="3"/>
  <c r="A22" i="3"/>
  <c r="B22" i="3" s="1"/>
  <c r="D22" i="3" l="1"/>
  <c r="A23" i="3"/>
  <c r="B23" i="3" s="1"/>
  <c r="E22" i="3"/>
  <c r="C21" i="3"/>
  <c r="F21" i="3" s="1"/>
  <c r="C22" i="3" l="1"/>
  <c r="F22" i="3" s="1"/>
  <c r="E23" i="3"/>
  <c r="D23" i="3"/>
  <c r="A24" i="3"/>
  <c r="B24" i="3" s="1"/>
  <c r="C23" i="3"/>
  <c r="F23" i="3" l="1"/>
  <c r="E24" i="3"/>
  <c r="C24" i="3"/>
  <c r="D24" i="3"/>
  <c r="A25" i="3"/>
  <c r="B25" i="3" s="1"/>
  <c r="F24" i="3" l="1"/>
  <c r="D25" i="3"/>
  <c r="A26" i="3"/>
  <c r="B26" i="3" s="1"/>
  <c r="E25" i="3"/>
  <c r="C25" i="3" l="1"/>
  <c r="F25" i="3" s="1"/>
  <c r="E26" i="3"/>
  <c r="D26" i="3"/>
  <c r="A27" i="3"/>
  <c r="B27" i="3" s="1"/>
  <c r="C26" i="3"/>
  <c r="F26" i="3" s="1"/>
  <c r="E27" i="3" l="1"/>
  <c r="C27" i="3"/>
  <c r="D27" i="3"/>
  <c r="A28" i="3"/>
  <c r="B28" i="3" s="1"/>
  <c r="F27" i="3" l="1"/>
  <c r="D28" i="3"/>
  <c r="A29" i="3"/>
  <c r="B29" i="3" s="1"/>
  <c r="E28" i="3"/>
  <c r="C28" i="3" l="1"/>
  <c r="F28" i="3" s="1"/>
  <c r="E29" i="3"/>
  <c r="D29" i="3"/>
  <c r="A30" i="3"/>
  <c r="B30" i="3" s="1"/>
  <c r="C29" i="3"/>
  <c r="E30" i="3" l="1"/>
  <c r="D30" i="3"/>
  <c r="A31" i="3"/>
  <c r="B31" i="3" s="1"/>
  <c r="F29" i="3"/>
  <c r="D31" i="3" l="1"/>
  <c r="A32" i="3"/>
  <c r="B32" i="3" s="1"/>
  <c r="E31" i="3"/>
  <c r="C30" i="3"/>
  <c r="F30" i="3" s="1"/>
  <c r="C31" i="3" l="1"/>
  <c r="F31" i="3" s="1"/>
  <c r="E32" i="3"/>
  <c r="D32" i="3"/>
  <c r="A33" i="3"/>
  <c r="B33" i="3" s="1"/>
  <c r="C32" i="3" l="1"/>
  <c r="F32" i="3" s="1"/>
  <c r="E33" i="3"/>
  <c r="D33" i="3"/>
  <c r="A34" i="3"/>
  <c r="B34" i="3" s="1"/>
  <c r="C33" i="3" l="1"/>
  <c r="F33" i="3" s="1"/>
  <c r="D34" i="3"/>
  <c r="A35" i="3"/>
  <c r="B35" i="3" s="1"/>
  <c r="E34" i="3"/>
  <c r="C34" i="3" l="1"/>
  <c r="F34" i="3" s="1"/>
  <c r="E35" i="3"/>
  <c r="D35" i="3"/>
  <c r="A36" i="3"/>
  <c r="B36" i="3" s="1"/>
  <c r="C35" i="3" l="1"/>
  <c r="F35" i="3" s="1"/>
  <c r="E36" i="3"/>
  <c r="D36" i="3"/>
  <c r="A37" i="3"/>
  <c r="B37" i="3" s="1"/>
  <c r="C36" i="3" l="1"/>
  <c r="F36" i="3" s="1"/>
  <c r="D37" i="3"/>
  <c r="A38" i="3"/>
  <c r="B38" i="3" s="1"/>
  <c r="E37" i="3"/>
  <c r="C37" i="3" l="1"/>
  <c r="F37" i="3" s="1"/>
  <c r="E38" i="3"/>
  <c r="D38" i="3"/>
  <c r="A39" i="3"/>
  <c r="B39" i="3" s="1"/>
  <c r="C38" i="3" l="1"/>
  <c r="F38" i="3" s="1"/>
  <c r="E39" i="3"/>
  <c r="D39" i="3"/>
  <c r="A40" i="3"/>
  <c r="B40" i="3" s="1"/>
  <c r="C39" i="3" l="1"/>
  <c r="F39" i="3" s="1"/>
  <c r="D40" i="3"/>
  <c r="E40" i="3"/>
  <c r="A41" i="3"/>
  <c r="B41" i="3" s="1"/>
  <c r="E41" i="3" l="1"/>
  <c r="D41" i="3"/>
  <c r="A42" i="3"/>
  <c r="B42" i="3" s="1"/>
  <c r="C41" i="3"/>
  <c r="C40" i="3"/>
  <c r="F40" i="3" s="1"/>
  <c r="F41" i="3" l="1"/>
  <c r="E42" i="3"/>
  <c r="D42" i="3"/>
  <c r="A43" i="3"/>
  <c r="B43" i="3" s="1"/>
  <c r="C42" i="3"/>
  <c r="F42" i="3" s="1"/>
  <c r="D43" i="3" l="1"/>
  <c r="E43" i="3"/>
  <c r="A44" i="3"/>
  <c r="B44" i="3" s="1"/>
  <c r="C43" i="3" l="1"/>
  <c r="F43" i="3" s="1"/>
  <c r="E44" i="3"/>
  <c r="D44" i="3"/>
  <c r="A45" i="3"/>
  <c r="B45" i="3" s="1"/>
  <c r="C44" i="3" l="1"/>
  <c r="F44" i="3" s="1"/>
  <c r="E45" i="3"/>
  <c r="D45" i="3"/>
  <c r="A46" i="3"/>
  <c r="B46" i="3" s="1"/>
  <c r="C45" i="3" l="1"/>
  <c r="F45" i="3" s="1"/>
  <c r="D46" i="3"/>
  <c r="E46" i="3"/>
  <c r="A47" i="3"/>
  <c r="B47" i="3" s="1"/>
  <c r="E47" i="3" l="1"/>
  <c r="D47" i="3"/>
  <c r="A48" i="3"/>
  <c r="B48" i="3" s="1"/>
  <c r="C47" i="3"/>
  <c r="C46" i="3"/>
  <c r="F46" i="3" s="1"/>
  <c r="F47" i="3" l="1"/>
  <c r="E48" i="3"/>
  <c r="D48" i="3"/>
  <c r="C48" i="3"/>
  <c r="F48" i="3" s="1"/>
  <c r="A49" i="3"/>
  <c r="B49" i="3" s="1"/>
  <c r="D49" i="3" l="1"/>
  <c r="E49" i="3"/>
  <c r="A50" i="3"/>
  <c r="B50" i="3" s="1"/>
  <c r="C49" i="3" l="1"/>
  <c r="F49" i="3" s="1"/>
  <c r="E50" i="3"/>
  <c r="D50" i="3"/>
  <c r="A51" i="3"/>
  <c r="B51" i="3" s="1"/>
  <c r="C50" i="3" l="1"/>
  <c r="F50" i="3" s="1"/>
  <c r="E51" i="3"/>
  <c r="D51" i="3"/>
  <c r="A52" i="3"/>
  <c r="B52" i="3" s="1"/>
  <c r="C51" i="3" l="1"/>
  <c r="F51" i="3" s="1"/>
  <c r="D52" i="3"/>
  <c r="E52" i="3"/>
  <c r="A53" i="3"/>
  <c r="B53" i="3" s="1"/>
  <c r="C52" i="3" l="1"/>
  <c r="F52" i="3" s="1"/>
  <c r="E53" i="3"/>
  <c r="D53" i="3"/>
  <c r="A54" i="3"/>
  <c r="B54" i="3" s="1"/>
  <c r="C53" i="3" l="1"/>
  <c r="F53" i="3" s="1"/>
  <c r="E54" i="3"/>
  <c r="D54" i="3"/>
  <c r="A55" i="3"/>
  <c r="B55" i="3" s="1"/>
  <c r="C54" i="3" l="1"/>
  <c r="F54" i="3" s="1"/>
  <c r="D55" i="3"/>
  <c r="E55" i="3"/>
  <c r="A56" i="3"/>
  <c r="B56" i="3" s="1"/>
  <c r="C55" i="3" l="1"/>
  <c r="F55" i="3" s="1"/>
  <c r="E56" i="3"/>
  <c r="D56" i="3"/>
  <c r="A57" i="3"/>
  <c r="B57" i="3" s="1"/>
  <c r="C56" i="3" l="1"/>
  <c r="F56" i="3" s="1"/>
  <c r="E57" i="3"/>
  <c r="D57" i="3"/>
  <c r="A58" i="3"/>
  <c r="B58" i="3" s="1"/>
  <c r="C57" i="3" l="1"/>
  <c r="F57" i="3" s="1"/>
  <c r="D58" i="3"/>
  <c r="E58" i="3"/>
  <c r="A59" i="3"/>
  <c r="B59" i="3" s="1"/>
  <c r="C58" i="3" l="1"/>
  <c r="F58" i="3" s="1"/>
  <c r="E59" i="3"/>
  <c r="D59" i="3"/>
  <c r="A60" i="3"/>
  <c r="B60" i="3" s="1"/>
  <c r="C59" i="3" l="1"/>
  <c r="F59" i="3" s="1"/>
  <c r="E60" i="3"/>
  <c r="D60" i="3"/>
  <c r="A61" i="3"/>
  <c r="B61" i="3" s="1"/>
  <c r="C60" i="3" l="1"/>
  <c r="F60" i="3" s="1"/>
  <c r="D61" i="3"/>
  <c r="E61" i="3"/>
  <c r="A62" i="3"/>
  <c r="B62" i="3" s="1"/>
  <c r="E62" i="3" l="1"/>
  <c r="D62" i="3"/>
  <c r="C62" i="3"/>
  <c r="A63" i="3"/>
  <c r="B63" i="3" s="1"/>
  <c r="C61" i="3"/>
  <c r="F61" i="3" s="1"/>
  <c r="F62" i="3" l="1"/>
  <c r="E63" i="3"/>
  <c r="D63" i="3"/>
  <c r="A64" i="3"/>
  <c r="B64" i="3" s="1"/>
  <c r="C63" i="3" l="1"/>
  <c r="F63" i="3" s="1"/>
  <c r="D64" i="3"/>
  <c r="E64" i="3"/>
  <c r="A65" i="3"/>
  <c r="B65" i="3" s="1"/>
  <c r="C64" i="3" l="1"/>
  <c r="F64" i="3" s="1"/>
  <c r="E65" i="3"/>
  <c r="D65" i="3"/>
  <c r="A66" i="3"/>
  <c r="B66" i="3" s="1"/>
  <c r="C65" i="3" l="1"/>
  <c r="F65" i="3" s="1"/>
  <c r="E66" i="3"/>
  <c r="D66" i="3"/>
  <c r="A67" i="3"/>
  <c r="B67" i="3" s="1"/>
  <c r="C66" i="3" l="1"/>
  <c r="F66" i="3" s="1"/>
  <c r="D67" i="3"/>
  <c r="E67" i="3"/>
  <c r="A68" i="3"/>
  <c r="B68" i="3" s="1"/>
  <c r="C67" i="3" l="1"/>
  <c r="F67" i="3" s="1"/>
  <c r="E68" i="3"/>
  <c r="D68" i="3"/>
  <c r="A69" i="3"/>
  <c r="B69" i="3" s="1"/>
  <c r="C68" i="3" l="1"/>
  <c r="F68" i="3" s="1"/>
  <c r="E69" i="3"/>
  <c r="D69" i="3"/>
  <c r="A70" i="3"/>
  <c r="B70" i="3" s="1"/>
  <c r="C69" i="3" l="1"/>
  <c r="F69" i="3" s="1"/>
  <c r="D70" i="3"/>
  <c r="E70" i="3"/>
  <c r="A71" i="3"/>
  <c r="B71" i="3" s="1"/>
  <c r="C70" i="3" l="1"/>
  <c r="F70" i="3" s="1"/>
  <c r="E71" i="3"/>
  <c r="D71" i="3"/>
  <c r="A72" i="3"/>
  <c r="B72" i="3" s="1"/>
  <c r="C71" i="3" l="1"/>
  <c r="F71" i="3" s="1"/>
  <c r="E72" i="3"/>
  <c r="D72" i="3"/>
  <c r="A73" i="3"/>
  <c r="B73" i="3" s="1"/>
  <c r="C72" i="3" l="1"/>
  <c r="F72" i="3" s="1"/>
  <c r="D73" i="3"/>
  <c r="E73" i="3"/>
  <c r="A74" i="3"/>
  <c r="B74" i="3" s="1"/>
  <c r="C73" i="3" l="1"/>
  <c r="F73" i="3" s="1"/>
  <c r="E74" i="3"/>
  <c r="D74" i="3"/>
  <c r="A75" i="3"/>
  <c r="B75" i="3" s="1"/>
  <c r="C74" i="3" l="1"/>
  <c r="F74" i="3" s="1"/>
  <c r="E75" i="3"/>
  <c r="D75" i="3"/>
  <c r="A76" i="3"/>
  <c r="B76" i="3" s="1"/>
  <c r="C75" i="3" l="1"/>
  <c r="F75" i="3" s="1"/>
  <c r="D76" i="3"/>
  <c r="E76" i="3"/>
  <c r="A77" i="3"/>
  <c r="B77" i="3" s="1"/>
  <c r="C76" i="3" l="1"/>
  <c r="F76" i="3" s="1"/>
  <c r="E77" i="3"/>
  <c r="D77" i="3"/>
  <c r="A78" i="3"/>
  <c r="B78" i="3" s="1"/>
  <c r="C77" i="3" l="1"/>
  <c r="F77" i="3" s="1"/>
  <c r="E78" i="3"/>
  <c r="D78" i="3"/>
  <c r="A79" i="3"/>
  <c r="B79" i="3" s="1"/>
  <c r="C78" i="3" l="1"/>
  <c r="F78" i="3" s="1"/>
  <c r="D79" i="3"/>
  <c r="E79" i="3"/>
  <c r="C79" i="3" l="1"/>
  <c r="F79" i="3" s="1"/>
</calcChain>
</file>

<file path=xl/sharedStrings.xml><?xml version="1.0" encoding="utf-8"?>
<sst xmlns="http://schemas.openxmlformats.org/spreadsheetml/2006/main" count="43" uniqueCount="33">
  <si>
    <t>Fixed cost per order =</t>
  </si>
  <si>
    <t>per order</t>
  </si>
  <si>
    <t>Monthly demand =</t>
  </si>
  <si>
    <t>Holding percentage =</t>
  </si>
  <si>
    <t>Pricing:</t>
  </si>
  <si>
    <t>Initial Order Quantity =</t>
  </si>
  <si>
    <t>Increment in Order Quantity =</t>
  </si>
  <si>
    <t>Order</t>
  </si>
  <si>
    <t>Average</t>
  </si>
  <si>
    <t>Annual</t>
  </si>
  <si>
    <t xml:space="preserve">Total </t>
  </si>
  <si>
    <t>Quantity</t>
  </si>
  <si>
    <t>Unit Cost</t>
  </si>
  <si>
    <t>Holding Cost</t>
  </si>
  <si>
    <t>Order Cost</t>
  </si>
  <si>
    <t>Material Cost</t>
  </si>
  <si>
    <t>Annual Cost</t>
  </si>
  <si>
    <t>Q</t>
  </si>
  <si>
    <t>Range</t>
  </si>
  <si>
    <t>Min Qty</t>
  </si>
  <si>
    <t>Max Qty</t>
  </si>
  <si>
    <t>Adjust to Q</t>
  </si>
  <si>
    <t>Without Quantity Discount</t>
  </si>
  <si>
    <t>Total Cost</t>
  </si>
  <si>
    <t>&lt;10,000</t>
  </si>
  <si>
    <t>10,000-20,000</t>
  </si>
  <si>
    <t>&gt;20,000</t>
  </si>
  <si>
    <t>V</t>
  </si>
  <si>
    <t xml:space="preserve">Q </t>
  </si>
  <si>
    <t>phones</t>
  </si>
  <si>
    <t>Price per phone</t>
  </si>
  <si>
    <t>Marginal Unit Quantity Discount (Exercise 11-16)</t>
  </si>
  <si>
    <t>Price per 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</si>
</sst>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</numFmts>
  <fonts count="9" x14ac:knownFonts="1">
    <font>
      <sz val="11"/>
      <name val="Times New Roman"/>
      <family val="1"/>
    </font>
    <font>
      <sz val="10"/>
      <name val="Arial"/>
      <family val="2"/>
    </font>
    <font>
      <b/>
      <u/>
      <sz val="14"/>
      <name val="Times New Roman"/>
      <family val="1"/>
    </font>
    <font>
      <sz val="11"/>
      <name val="Times New Roman"/>
      <family val="1"/>
    </font>
    <font>
      <sz val="11"/>
      <color indexed="12"/>
      <name val="Times New Roman"/>
      <family val="1"/>
    </font>
    <font>
      <b/>
      <i/>
      <u/>
      <sz val="14"/>
      <color indexed="10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164" fontId="0" fillId="0" borderId="0" xfId="0"/>
    <xf numFmtId="164" fontId="2" fillId="0" borderId="0" xfId="0" applyFont="1" applyAlignment="1" applyProtection="1">
      <alignment horizontal="left"/>
    </xf>
    <xf numFmtId="164" fontId="0" fillId="0" borderId="0" xfId="0" applyAlignment="1" applyProtection="1">
      <alignment horizontal="fill"/>
    </xf>
    <xf numFmtId="165" fontId="3" fillId="0" borderId="2" xfId="2" applyNumberFormat="1" applyFont="1" applyBorder="1" applyAlignment="1" applyProtection="1">
      <alignment horizontal="center"/>
    </xf>
    <xf numFmtId="165" fontId="3" fillId="0" borderId="2" xfId="2" applyNumberFormat="1" applyFont="1" applyBorder="1" applyAlignment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center"/>
    </xf>
    <xf numFmtId="165" fontId="3" fillId="0" borderId="5" xfId="2" applyNumberFormat="1" applyFont="1" applyBorder="1" applyAlignment="1" applyProtection="1">
      <alignment horizontal="center"/>
    </xf>
    <xf numFmtId="164" fontId="5" fillId="0" borderId="0" xfId="0" applyFont="1" applyAlignment="1" applyProtection="1">
      <alignment horizontal="left"/>
    </xf>
    <xf numFmtId="167" fontId="3" fillId="0" borderId="6" xfId="2" applyNumberFormat="1" applyFont="1" applyBorder="1" applyAlignment="1" applyProtection="1">
      <alignment horizontal="center"/>
    </xf>
    <xf numFmtId="165" fontId="3" fillId="0" borderId="0" xfId="2" applyNumberFormat="1" applyFont="1" applyBorder="1" applyAlignment="1">
      <alignment horizontal="center"/>
    </xf>
    <xf numFmtId="165" fontId="3" fillId="0" borderId="6" xfId="2" applyNumberFormat="1" applyFont="1" applyBorder="1" applyAlignment="1">
      <alignment horizontal="center"/>
    </xf>
    <xf numFmtId="165" fontId="3" fillId="0" borderId="7" xfId="2" applyNumberFormat="1" applyFont="1" applyBorder="1" applyAlignment="1">
      <alignment horizontal="center"/>
    </xf>
    <xf numFmtId="164" fontId="6" fillId="0" borderId="0" xfId="0" applyFont="1"/>
    <xf numFmtId="3" fontId="0" fillId="2" borderId="8" xfId="0" applyNumberFormat="1" applyFill="1" applyBorder="1" applyProtection="1">
      <protection locked="0"/>
    </xf>
    <xf numFmtId="165" fontId="3" fillId="0" borderId="6" xfId="2" applyNumberFormat="1" applyFont="1" applyFill="1" applyBorder="1" applyAlignment="1">
      <alignment horizontal="center"/>
    </xf>
    <xf numFmtId="165" fontId="3" fillId="0" borderId="3" xfId="2" applyNumberFormat="1" applyFont="1" applyFill="1" applyBorder="1" applyAlignment="1" applyProtection="1">
      <alignment horizontal="center"/>
    </xf>
    <xf numFmtId="44" fontId="0" fillId="0" borderId="0" xfId="2" applyFont="1"/>
    <xf numFmtId="165" fontId="3" fillId="0" borderId="3" xfId="2" applyNumberFormat="1" applyFont="1" applyFill="1" applyBorder="1" applyAlignment="1">
      <alignment horizontal="center"/>
    </xf>
    <xf numFmtId="164" fontId="0" fillId="0" borderId="0" xfId="0" applyFill="1" applyBorder="1" applyAlignment="1" applyProtection="1">
      <alignment horizontal="center"/>
    </xf>
    <xf numFmtId="44" fontId="3" fillId="0" borderId="0" xfId="2" applyFont="1" applyFill="1" applyBorder="1" applyAlignment="1" applyProtection="1">
      <alignment horizontal="center"/>
      <protection locked="0"/>
    </xf>
    <xf numFmtId="3" fontId="0" fillId="2" borderId="10" xfId="0" applyNumberFormat="1" applyFill="1" applyBorder="1" applyProtection="1">
      <protection locked="0"/>
    </xf>
    <xf numFmtId="164" fontId="0" fillId="0" borderId="0" xfId="0" applyFill="1" applyBorder="1" applyAlignment="1">
      <alignment horizontal="center"/>
    </xf>
    <xf numFmtId="164" fontId="0" fillId="3" borderId="8" xfId="0" applyFill="1" applyBorder="1"/>
    <xf numFmtId="164" fontId="0" fillId="3" borderId="9" xfId="0" applyFill="1" applyBorder="1" applyAlignment="1" applyProtection="1">
      <alignment horizontal="left"/>
    </xf>
    <xf numFmtId="164" fontId="0" fillId="3" borderId="11" xfId="0" applyFill="1" applyBorder="1" applyProtection="1">
      <protection locked="0"/>
    </xf>
    <xf numFmtId="164" fontId="0" fillId="3" borderId="10" xfId="0" applyFill="1" applyBorder="1" applyAlignment="1" applyProtection="1">
      <alignment horizontal="left"/>
    </xf>
    <xf numFmtId="44" fontId="3" fillId="3" borderId="12" xfId="2" applyFont="1" applyFill="1" applyBorder="1" applyAlignment="1" applyProtection="1">
      <alignment horizontal="center"/>
      <protection locked="0"/>
    </xf>
    <xf numFmtId="44" fontId="3" fillId="3" borderId="13" xfId="2" applyFont="1" applyFill="1" applyBorder="1" applyAlignment="1" applyProtection="1">
      <alignment horizontal="center"/>
      <protection locked="0"/>
    </xf>
    <xf numFmtId="164" fontId="0" fillId="3" borderId="14" xfId="0" applyFill="1" applyBorder="1"/>
    <xf numFmtId="164" fontId="0" fillId="3" borderId="15" xfId="0" applyFill="1" applyBorder="1"/>
    <xf numFmtId="164" fontId="0" fillId="3" borderId="16" xfId="0" applyFill="1" applyBorder="1" applyAlignment="1" applyProtection="1">
      <alignment horizontal="left"/>
    </xf>
    <xf numFmtId="164" fontId="0" fillId="3" borderId="0" xfId="0" applyFill="1" applyBorder="1"/>
    <xf numFmtId="164" fontId="0" fillId="2" borderId="14" xfId="0" applyFill="1" applyBorder="1"/>
    <xf numFmtId="164" fontId="0" fillId="2" borderId="15" xfId="0" applyFill="1" applyBorder="1"/>
    <xf numFmtId="164" fontId="0" fillId="2" borderId="17" xfId="0" applyFill="1" applyBorder="1"/>
    <xf numFmtId="164" fontId="0" fillId="2" borderId="11" xfId="0" applyFill="1" applyBorder="1"/>
    <xf numFmtId="164" fontId="4" fillId="4" borderId="1" xfId="0" applyFont="1" applyFill="1" applyBorder="1" applyAlignment="1" applyProtection="1">
      <alignment horizontal="center"/>
    </xf>
    <xf numFmtId="164" fontId="4" fillId="4" borderId="4" xfId="0" applyFont="1" applyFill="1" applyBorder="1" applyAlignment="1" applyProtection="1">
      <alignment horizontal="center"/>
    </xf>
    <xf numFmtId="164" fontId="4" fillId="5" borderId="2" xfId="0" applyFont="1" applyFill="1" applyBorder="1" applyAlignment="1" applyProtection="1">
      <alignment horizontal="center"/>
    </xf>
    <xf numFmtId="164" fontId="4" fillId="5" borderId="2" xfId="0" applyFont="1" applyFill="1" applyBorder="1" applyAlignment="1">
      <alignment horizontal="center"/>
    </xf>
    <xf numFmtId="164" fontId="4" fillId="5" borderId="5" xfId="0" applyFont="1" applyFill="1" applyBorder="1" applyAlignment="1" applyProtection="1">
      <alignment horizontal="center"/>
    </xf>
    <xf numFmtId="164" fontId="4" fillId="5" borderId="5" xfId="0" applyFont="1" applyFill="1" applyBorder="1" applyAlignment="1">
      <alignment horizontal="center"/>
    </xf>
    <xf numFmtId="164" fontId="0" fillId="3" borderId="17" xfId="0" applyFill="1" applyBorder="1" applyAlignment="1" applyProtection="1">
      <alignment horizontal="left"/>
    </xf>
    <xf numFmtId="164" fontId="0" fillId="3" borderId="11" xfId="0" applyFill="1" applyBorder="1"/>
    <xf numFmtId="164" fontId="8" fillId="0" borderId="0" xfId="0" applyFont="1" applyAlignment="1" applyProtection="1">
      <alignment horizontal="left"/>
    </xf>
    <xf numFmtId="164" fontId="0" fillId="6" borderId="14" xfId="0" applyFill="1" applyBorder="1"/>
    <xf numFmtId="164" fontId="0" fillId="6" borderId="15" xfId="0" applyFill="1" applyBorder="1"/>
    <xf numFmtId="44" fontId="3" fillId="6" borderId="15" xfId="2" applyFont="1" applyFill="1" applyBorder="1" applyProtection="1">
      <protection locked="0"/>
    </xf>
    <xf numFmtId="164" fontId="0" fillId="6" borderId="8" xfId="0" applyFill="1" applyBorder="1"/>
    <xf numFmtId="164" fontId="0" fillId="6" borderId="16" xfId="0" applyFill="1" applyBorder="1" applyAlignment="1" applyProtection="1">
      <alignment horizontal="left"/>
    </xf>
    <xf numFmtId="164" fontId="0" fillId="6" borderId="0" xfId="0" applyFill="1" applyBorder="1"/>
    <xf numFmtId="3" fontId="0" fillId="6" borderId="0" xfId="0" applyNumberFormat="1" applyFill="1" applyBorder="1" applyProtection="1">
      <protection locked="0"/>
    </xf>
    <xf numFmtId="164" fontId="0" fillId="6" borderId="9" xfId="0" applyFill="1" applyBorder="1" applyAlignment="1" applyProtection="1">
      <alignment horizontal="left"/>
    </xf>
    <xf numFmtId="3" fontId="0" fillId="6" borderId="18" xfId="0" applyNumberFormat="1" applyFill="1" applyBorder="1" applyAlignment="1" applyProtection="1">
      <alignment horizontal="center"/>
    </xf>
    <xf numFmtId="37" fontId="3" fillId="6" borderId="19" xfId="2" applyNumberFormat="1" applyFont="1" applyFill="1" applyBorder="1" applyAlignment="1" applyProtection="1">
      <alignment horizontal="center"/>
      <protection locked="0"/>
    </xf>
    <xf numFmtId="44" fontId="3" fillId="6" borderId="20" xfId="2" applyFont="1" applyFill="1" applyBorder="1" applyAlignment="1" applyProtection="1">
      <alignment horizontal="center"/>
      <protection locked="0"/>
    </xf>
    <xf numFmtId="3" fontId="0" fillId="6" borderId="21" xfId="0" applyNumberFormat="1" applyFill="1" applyBorder="1" applyAlignment="1" applyProtection="1">
      <alignment horizontal="center"/>
    </xf>
    <xf numFmtId="37" fontId="3" fillId="6" borderId="22" xfId="2" applyNumberFormat="1" applyFont="1" applyFill="1" applyBorder="1" applyAlignment="1" applyProtection="1">
      <alignment horizontal="center"/>
      <protection locked="0"/>
    </xf>
    <xf numFmtId="44" fontId="3" fillId="6" borderId="12" xfId="2" applyFont="1" applyFill="1" applyBorder="1" applyAlignment="1" applyProtection="1">
      <alignment horizontal="center"/>
      <protection locked="0"/>
    </xf>
    <xf numFmtId="3" fontId="0" fillId="6" borderId="23" xfId="0" applyNumberFormat="1" applyFill="1" applyBorder="1" applyAlignment="1" applyProtection="1">
      <alignment horizontal="center"/>
    </xf>
    <xf numFmtId="37" fontId="3" fillId="6" borderId="24" xfId="2" applyNumberFormat="1" applyFont="1" applyFill="1" applyBorder="1" applyAlignment="1" applyProtection="1">
      <alignment horizontal="center"/>
      <protection locked="0"/>
    </xf>
    <xf numFmtId="44" fontId="3" fillId="6" borderId="13" xfId="2" applyFont="1" applyFill="1" applyBorder="1" applyAlignment="1" applyProtection="1">
      <alignment horizontal="center"/>
      <protection locked="0"/>
    </xf>
    <xf numFmtId="37" fontId="0" fillId="5" borderId="19" xfId="1" applyNumberFormat="1" applyFont="1" applyFill="1" applyBorder="1" applyAlignment="1">
      <alignment horizontal="center"/>
    </xf>
    <xf numFmtId="37" fontId="0" fillId="5" borderId="19" xfId="0" applyNumberFormat="1" applyFill="1" applyBorder="1" applyAlignment="1">
      <alignment horizontal="center"/>
    </xf>
    <xf numFmtId="37" fontId="0" fillId="5" borderId="22" xfId="1" applyNumberFormat="1" applyFont="1" applyFill="1" applyBorder="1" applyAlignment="1">
      <alignment horizontal="center"/>
    </xf>
    <xf numFmtId="37" fontId="0" fillId="5" borderId="22" xfId="0" applyNumberFormat="1" applyFill="1" applyBorder="1" applyAlignment="1">
      <alignment horizontal="center"/>
    </xf>
    <xf numFmtId="37" fontId="0" fillId="5" borderId="24" xfId="1" applyNumberFormat="1" applyFont="1" applyFill="1" applyBorder="1" applyAlignment="1">
      <alignment horizontal="center"/>
    </xf>
    <xf numFmtId="37" fontId="0" fillId="7" borderId="24" xfId="0" applyNumberFormat="1" applyFill="1" applyBorder="1" applyAlignment="1">
      <alignment horizontal="center"/>
    </xf>
    <xf numFmtId="44" fontId="0" fillId="6" borderId="23" xfId="2" applyFont="1" applyFill="1" applyBorder="1" applyAlignment="1">
      <alignment horizontal="center"/>
    </xf>
    <xf numFmtId="37" fontId="0" fillId="6" borderId="24" xfId="1" applyNumberFormat="1" applyFont="1" applyFill="1" applyBorder="1" applyAlignment="1">
      <alignment horizontal="center"/>
    </xf>
    <xf numFmtId="165" fontId="0" fillId="6" borderId="13" xfId="2" applyNumberFormat="1" applyFont="1" applyFill="1" applyBorder="1" applyAlignment="1">
      <alignment horizontal="center"/>
    </xf>
    <xf numFmtId="164" fontId="7" fillId="8" borderId="18" xfId="0" applyFont="1" applyFill="1" applyBorder="1" applyAlignment="1">
      <alignment horizontal="center"/>
    </xf>
    <xf numFmtId="164" fontId="7" fillId="8" borderId="19" xfId="0" applyFont="1" applyFill="1" applyBorder="1" applyAlignment="1">
      <alignment horizontal="center"/>
    </xf>
    <xf numFmtId="164" fontId="7" fillId="8" borderId="20" xfId="0" applyFont="1" applyFill="1" applyBorder="1" applyAlignment="1">
      <alignment horizontal="center"/>
    </xf>
    <xf numFmtId="164" fontId="7" fillId="8" borderId="25" xfId="0" applyFont="1" applyFill="1" applyBorder="1" applyAlignment="1">
      <alignment horizontal="center" wrapText="1"/>
    </xf>
    <xf numFmtId="164" fontId="7" fillId="8" borderId="26" xfId="0" applyFont="1" applyFill="1" applyBorder="1" applyAlignment="1">
      <alignment horizontal="center" wrapText="1"/>
    </xf>
    <xf numFmtId="164" fontId="7" fillId="8" borderId="26" xfId="0" applyFont="1" applyFill="1" applyBorder="1" applyAlignment="1">
      <alignment horizontal="center"/>
    </xf>
    <xf numFmtId="164" fontId="7" fillId="8" borderId="27" xfId="0" applyFont="1" applyFill="1" applyBorder="1" applyAlignment="1">
      <alignment horizontal="center" wrapText="1"/>
    </xf>
    <xf numFmtId="164" fontId="0" fillId="8" borderId="18" xfId="0" applyFill="1" applyBorder="1" applyAlignment="1">
      <alignment horizontal="center"/>
    </xf>
    <xf numFmtId="164" fontId="0" fillId="8" borderId="21" xfId="0" applyFill="1" applyBorder="1" applyAlignment="1">
      <alignment horizontal="center"/>
    </xf>
    <xf numFmtId="164" fontId="0" fillId="8" borderId="23" xfId="0" applyFill="1" applyBorder="1" applyAlignment="1">
      <alignment horizontal="center"/>
    </xf>
    <xf numFmtId="164" fontId="4" fillId="8" borderId="1" xfId="0" applyFont="1" applyFill="1" applyBorder="1" applyAlignment="1" applyProtection="1">
      <alignment horizontal="center"/>
    </xf>
    <xf numFmtId="164" fontId="4" fillId="8" borderId="26" xfId="0" applyFont="1" applyFill="1" applyBorder="1" applyAlignment="1" applyProtection="1">
      <alignment horizontal="center"/>
    </xf>
    <xf numFmtId="164" fontId="4" fillId="8" borderId="27" xfId="0" applyFont="1" applyFill="1" applyBorder="1" applyAlignment="1" applyProtection="1">
      <alignment horizontal="center"/>
    </xf>
    <xf numFmtId="164" fontId="4" fillId="8" borderId="25" xfId="0" applyFont="1" applyFill="1" applyBorder="1" applyAlignment="1" applyProtection="1">
      <alignment horizontal="center"/>
    </xf>
    <xf numFmtId="165" fontId="3" fillId="3" borderId="15" xfId="2" applyNumberFormat="1" applyFont="1" applyFill="1" applyBorder="1" applyProtection="1">
      <protection locked="0"/>
    </xf>
    <xf numFmtId="166" fontId="3" fillId="3" borderId="0" xfId="1" applyNumberFormat="1" applyFont="1" applyFill="1" applyBorder="1" applyProtection="1">
      <protection locked="0"/>
    </xf>
    <xf numFmtId="9" fontId="3" fillId="3" borderId="0" xfId="3" applyFont="1" applyFill="1" applyBorder="1" applyProtection="1">
      <protection locked="0"/>
    </xf>
    <xf numFmtId="164" fontId="0" fillId="3" borderId="21" xfId="0" applyFill="1" applyBorder="1" applyAlignment="1" applyProtection="1">
      <alignment horizontal="center"/>
    </xf>
    <xf numFmtId="164" fontId="0" fillId="3" borderId="23" xfId="0" applyFill="1" applyBorder="1" applyAlignment="1" applyProtection="1">
      <alignment horizontal="center"/>
    </xf>
    <xf numFmtId="44" fontId="4" fillId="7" borderId="8" xfId="2" applyFont="1" applyFill="1" applyBorder="1" applyAlignment="1" applyProtection="1">
      <alignment horizontal="center"/>
    </xf>
    <xf numFmtId="44" fontId="4" fillId="7" borderId="10" xfId="2" applyFont="1" applyFill="1" applyBorder="1" applyAlignment="1" applyProtection="1">
      <alignment horizontal="center"/>
    </xf>
    <xf numFmtId="165" fontId="3" fillId="7" borderId="13" xfId="2" applyNumberFormat="1" applyFont="1" applyFill="1" applyBorder="1" applyAlignment="1">
      <alignment horizontal="center"/>
    </xf>
    <xf numFmtId="165" fontId="3" fillId="5" borderId="20" xfId="2" applyNumberFormat="1" applyFont="1" applyFill="1" applyBorder="1" applyAlignment="1">
      <alignment horizontal="center"/>
    </xf>
    <xf numFmtId="165" fontId="3" fillId="5" borderId="12" xfId="2" applyNumberFormat="1" applyFont="1" applyFill="1" applyBorder="1" applyAlignment="1">
      <alignment horizontal="center"/>
    </xf>
    <xf numFmtId="164" fontId="0" fillId="6" borderId="17" xfId="0" applyFill="1" applyBorder="1" applyAlignment="1" applyProtection="1">
      <alignment horizontal="left"/>
    </xf>
    <xf numFmtId="164" fontId="0" fillId="6" borderId="11" xfId="0" applyFill="1" applyBorder="1"/>
    <xf numFmtId="164" fontId="0" fillId="6" borderId="11" xfId="0" applyFill="1" applyBorder="1" applyProtection="1">
      <protection locked="0"/>
    </xf>
    <xf numFmtId="164" fontId="0" fillId="6" borderId="10" xfId="0" applyFill="1" applyBorder="1" applyAlignment="1" applyProtection="1">
      <alignment horizontal="left"/>
    </xf>
    <xf numFmtId="166" fontId="0" fillId="5" borderId="20" xfId="1" applyNumberFormat="1" applyFont="1" applyFill="1" applyBorder="1" applyAlignment="1">
      <alignment horizontal="center"/>
    </xf>
    <xf numFmtId="166" fontId="0" fillId="5" borderId="12" xfId="1" applyNumberFormat="1" applyFont="1" applyFill="1" applyBorder="1" applyAlignment="1">
      <alignment horizontal="center"/>
    </xf>
    <xf numFmtId="166" fontId="0" fillId="7" borderId="13" xfId="1" applyNumberFormat="1" applyFont="1" applyFill="1" applyBorder="1" applyAlignment="1">
      <alignment horizontal="center"/>
    </xf>
    <xf numFmtId="165" fontId="3" fillId="0" borderId="8" xfId="2" applyNumberFormat="1" applyFont="1" applyBorder="1" applyAlignment="1" applyProtection="1">
      <alignment horizontal="center"/>
    </xf>
    <xf numFmtId="165" fontId="3" fillId="0" borderId="9" xfId="2" applyNumberFormat="1" applyFont="1" applyBorder="1" applyAlignment="1" applyProtection="1">
      <alignment horizontal="center"/>
    </xf>
    <xf numFmtId="165" fontId="3" fillId="0" borderId="9" xfId="2" applyNumberFormat="1" applyFont="1" applyFill="1" applyBorder="1" applyAlignment="1" applyProtection="1">
      <alignment horizontal="center"/>
    </xf>
    <xf numFmtId="165" fontId="3" fillId="0" borderId="10" xfId="2" applyNumberFormat="1" applyFont="1" applyBorder="1" applyAlignment="1" applyProtection="1">
      <alignment horizontal="center"/>
    </xf>
    <xf numFmtId="164" fontId="0" fillId="0" borderId="14" xfId="0" applyBorder="1" applyAlignment="1" applyProtection="1">
      <alignment horizontal="center"/>
    </xf>
    <xf numFmtId="164" fontId="0" fillId="0" borderId="16" xfId="0" applyBorder="1" applyAlignment="1" applyProtection="1">
      <alignment horizontal="center"/>
    </xf>
    <xf numFmtId="164" fontId="0" fillId="0" borderId="16" xfId="0" applyFill="1" applyBorder="1" applyAlignment="1" applyProtection="1">
      <alignment horizontal="center"/>
    </xf>
    <xf numFmtId="164" fontId="0" fillId="0" borderId="17" xfId="0" applyBorder="1" applyAlignment="1" applyProtection="1">
      <alignment horizontal="center"/>
    </xf>
    <xf numFmtId="164" fontId="4" fillId="5" borderId="3" xfId="0" applyFont="1" applyFill="1" applyBorder="1" applyAlignment="1" applyProtection="1">
      <alignment horizontal="center"/>
    </xf>
    <xf numFmtId="9" fontId="0" fillId="6" borderId="0" xfId="3" applyFont="1" applyFill="1" applyBorder="1" applyProtection="1"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Cost with Varying Order Size</a:t>
            </a:r>
          </a:p>
        </c:rich>
      </c:tx>
      <c:layout>
        <c:manualLayout>
          <c:xMode val="edge"/>
          <c:yMode val="edge"/>
          <c:x val="0.35072142064372919"/>
          <c:y val="1.9575856443719414E-2"/>
        </c:manualLayout>
      </c:layout>
      <c:overlay val="0"/>
      <c:spPr>
        <a:solidFill>
          <a:srgbClr val="FFFF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39400665926749"/>
          <c:y val="0.12234910277324634"/>
          <c:w val="0.73473917869034422"/>
          <c:h val="0.7471451876019576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'ex. 11.16'!$A$18:$A$79</c:f>
              <c:numCache>
                <c:formatCode>General_)</c:formatCode>
                <c:ptCount val="62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  <c:pt idx="4">
                  <c:v>5000</c:v>
                </c:pt>
                <c:pt idx="5">
                  <c:v>6000</c:v>
                </c:pt>
                <c:pt idx="6">
                  <c:v>7000</c:v>
                </c:pt>
                <c:pt idx="7">
                  <c:v>8000</c:v>
                </c:pt>
                <c:pt idx="8">
                  <c:v>9000</c:v>
                </c:pt>
                <c:pt idx="9">
                  <c:v>10000</c:v>
                </c:pt>
                <c:pt idx="10">
                  <c:v>11000</c:v>
                </c:pt>
                <c:pt idx="11">
                  <c:v>12000</c:v>
                </c:pt>
                <c:pt idx="12">
                  <c:v>13000</c:v>
                </c:pt>
                <c:pt idx="13">
                  <c:v>14000</c:v>
                </c:pt>
                <c:pt idx="14">
                  <c:v>15000</c:v>
                </c:pt>
                <c:pt idx="15">
                  <c:v>16000</c:v>
                </c:pt>
                <c:pt idx="16">
                  <c:v>17000</c:v>
                </c:pt>
                <c:pt idx="17">
                  <c:v>18000</c:v>
                </c:pt>
                <c:pt idx="18">
                  <c:v>19000</c:v>
                </c:pt>
                <c:pt idx="19">
                  <c:v>20000</c:v>
                </c:pt>
                <c:pt idx="20">
                  <c:v>21000</c:v>
                </c:pt>
                <c:pt idx="21">
                  <c:v>22000</c:v>
                </c:pt>
                <c:pt idx="22">
                  <c:v>23000</c:v>
                </c:pt>
                <c:pt idx="23">
                  <c:v>24000</c:v>
                </c:pt>
                <c:pt idx="24">
                  <c:v>25000</c:v>
                </c:pt>
                <c:pt idx="25">
                  <c:v>26000</c:v>
                </c:pt>
                <c:pt idx="26">
                  <c:v>27000</c:v>
                </c:pt>
                <c:pt idx="27">
                  <c:v>28000</c:v>
                </c:pt>
                <c:pt idx="28">
                  <c:v>29000</c:v>
                </c:pt>
                <c:pt idx="29">
                  <c:v>30000</c:v>
                </c:pt>
                <c:pt idx="30">
                  <c:v>31000</c:v>
                </c:pt>
                <c:pt idx="31">
                  <c:v>32000</c:v>
                </c:pt>
                <c:pt idx="32">
                  <c:v>33000</c:v>
                </c:pt>
                <c:pt idx="33">
                  <c:v>34000</c:v>
                </c:pt>
                <c:pt idx="34">
                  <c:v>35000</c:v>
                </c:pt>
                <c:pt idx="35">
                  <c:v>36000</c:v>
                </c:pt>
                <c:pt idx="36">
                  <c:v>37000</c:v>
                </c:pt>
                <c:pt idx="37">
                  <c:v>38000</c:v>
                </c:pt>
                <c:pt idx="38">
                  <c:v>39000</c:v>
                </c:pt>
                <c:pt idx="39">
                  <c:v>40000</c:v>
                </c:pt>
                <c:pt idx="40">
                  <c:v>41000</c:v>
                </c:pt>
                <c:pt idx="41">
                  <c:v>42000</c:v>
                </c:pt>
                <c:pt idx="42">
                  <c:v>43000</c:v>
                </c:pt>
                <c:pt idx="43">
                  <c:v>44000</c:v>
                </c:pt>
                <c:pt idx="44">
                  <c:v>45000</c:v>
                </c:pt>
                <c:pt idx="45">
                  <c:v>46000</c:v>
                </c:pt>
                <c:pt idx="46">
                  <c:v>47000</c:v>
                </c:pt>
                <c:pt idx="47">
                  <c:v>48000</c:v>
                </c:pt>
                <c:pt idx="48">
                  <c:v>49000</c:v>
                </c:pt>
                <c:pt idx="49">
                  <c:v>50000</c:v>
                </c:pt>
                <c:pt idx="50">
                  <c:v>51000</c:v>
                </c:pt>
                <c:pt idx="51">
                  <c:v>52000</c:v>
                </c:pt>
                <c:pt idx="52">
                  <c:v>53000</c:v>
                </c:pt>
                <c:pt idx="53">
                  <c:v>54000</c:v>
                </c:pt>
                <c:pt idx="54">
                  <c:v>55000</c:v>
                </c:pt>
                <c:pt idx="55">
                  <c:v>56000</c:v>
                </c:pt>
                <c:pt idx="56">
                  <c:v>57000</c:v>
                </c:pt>
                <c:pt idx="57">
                  <c:v>58000</c:v>
                </c:pt>
                <c:pt idx="58">
                  <c:v>59000</c:v>
                </c:pt>
                <c:pt idx="59">
                  <c:v>60000</c:v>
                </c:pt>
                <c:pt idx="60">
                  <c:v>61000</c:v>
                </c:pt>
                <c:pt idx="61">
                  <c:v>62000</c:v>
                </c:pt>
              </c:numCache>
            </c:numRef>
          </c:cat>
          <c:val>
            <c:numRef>
              <c:f>'ex. 11.16'!$F$18:$F$79</c:f>
              <c:numCache>
                <c:formatCode>_("$"* #,##0_);_("$"* \(#,##0\);_("$"* "-"??_);_(@_)</c:formatCode>
                <c:ptCount val="62"/>
                <c:pt idx="0">
                  <c:v>12055000</c:v>
                </c:pt>
                <c:pt idx="1">
                  <c:v>12065000</c:v>
                </c:pt>
                <c:pt idx="2">
                  <c:v>12085000</c:v>
                </c:pt>
                <c:pt idx="3">
                  <c:v>12107500</c:v>
                </c:pt>
                <c:pt idx="4">
                  <c:v>12131000</c:v>
                </c:pt>
                <c:pt idx="5">
                  <c:v>12155000</c:v>
                </c:pt>
                <c:pt idx="6">
                  <c:v>12179285.714285715</c:v>
                </c:pt>
                <c:pt idx="7">
                  <c:v>12203750</c:v>
                </c:pt>
                <c:pt idx="8">
                  <c:v>12228333.333333334</c:v>
                </c:pt>
                <c:pt idx="9">
                  <c:v>12253000</c:v>
                </c:pt>
                <c:pt idx="10">
                  <c:v>12249829.545454545</c:v>
                </c:pt>
                <c:pt idx="11">
                  <c:v>12251250</c:v>
                </c:pt>
                <c:pt idx="12">
                  <c:v>12256201.923076922</c:v>
                </c:pt>
                <c:pt idx="13">
                  <c:v>12263928.571428571</c:v>
                </c:pt>
                <c:pt idx="14">
                  <c:v>12273875</c:v>
                </c:pt>
                <c:pt idx="15">
                  <c:v>12285625</c:v>
                </c:pt>
                <c:pt idx="16">
                  <c:v>12298860.294117648</c:v>
                </c:pt>
                <c:pt idx="17">
                  <c:v>12313333.333333332</c:v>
                </c:pt>
                <c:pt idx="18">
                  <c:v>12328848.684210526</c:v>
                </c:pt>
                <c:pt idx="19">
                  <c:v>12345250</c:v>
                </c:pt>
                <c:pt idx="20">
                  <c:v>12347500</c:v>
                </c:pt>
                <c:pt idx="21">
                  <c:v>12351704.545454545</c:v>
                </c:pt>
                <c:pt idx="22">
                  <c:v>12357608.695652174</c:v>
                </c:pt>
                <c:pt idx="23">
                  <c:v>12365000</c:v>
                </c:pt>
                <c:pt idx="24">
                  <c:v>12373700</c:v>
                </c:pt>
                <c:pt idx="25">
                  <c:v>12383557.692307692</c:v>
                </c:pt>
                <c:pt idx="26">
                  <c:v>12394444.444444444</c:v>
                </c:pt>
                <c:pt idx="27">
                  <c:v>12406250</c:v>
                </c:pt>
                <c:pt idx="28">
                  <c:v>12418879.310344828</c:v>
                </c:pt>
                <c:pt idx="29">
                  <c:v>12432250</c:v>
                </c:pt>
                <c:pt idx="30">
                  <c:v>12446290.322580645</c:v>
                </c:pt>
                <c:pt idx="31">
                  <c:v>12460937.5</c:v>
                </c:pt>
                <c:pt idx="32">
                  <c:v>12476136.363636363</c:v>
                </c:pt>
                <c:pt idx="33">
                  <c:v>12491838.235294117</c:v>
                </c:pt>
                <c:pt idx="34">
                  <c:v>12508000</c:v>
                </c:pt>
                <c:pt idx="35">
                  <c:v>12524583.333333334</c:v>
                </c:pt>
                <c:pt idx="36">
                  <c:v>12541554.054054054</c:v>
                </c:pt>
                <c:pt idx="37">
                  <c:v>12558881.578947369</c:v>
                </c:pt>
                <c:pt idx="38">
                  <c:v>12576538.46153846</c:v>
                </c:pt>
                <c:pt idx="39">
                  <c:v>12594500</c:v>
                </c:pt>
                <c:pt idx="40">
                  <c:v>12612743.902439024</c:v>
                </c:pt>
                <c:pt idx="41">
                  <c:v>12631250</c:v>
                </c:pt>
                <c:pt idx="42">
                  <c:v>12650000</c:v>
                </c:pt>
                <c:pt idx="43">
                  <c:v>12668977.272727273</c:v>
                </c:pt>
                <c:pt idx="44">
                  <c:v>12688166.666666666</c:v>
                </c:pt>
                <c:pt idx="45">
                  <c:v>12707554.347826088</c:v>
                </c:pt>
                <c:pt idx="46">
                  <c:v>12727127.65957447</c:v>
                </c:pt>
                <c:pt idx="47">
                  <c:v>12746875</c:v>
                </c:pt>
                <c:pt idx="48">
                  <c:v>12766785.714285715</c:v>
                </c:pt>
                <c:pt idx="49">
                  <c:v>12786850</c:v>
                </c:pt>
                <c:pt idx="50">
                  <c:v>12807058.823529413</c:v>
                </c:pt>
                <c:pt idx="51">
                  <c:v>12827403.846153848</c:v>
                </c:pt>
                <c:pt idx="52">
                  <c:v>12847877.358490566</c:v>
                </c:pt>
                <c:pt idx="53">
                  <c:v>12868472.222222222</c:v>
                </c:pt>
                <c:pt idx="54">
                  <c:v>12889181.818181818</c:v>
                </c:pt>
                <c:pt idx="55">
                  <c:v>12910000</c:v>
                </c:pt>
                <c:pt idx="56">
                  <c:v>12930921.052631579</c:v>
                </c:pt>
                <c:pt idx="57">
                  <c:v>12951939.655172413</c:v>
                </c:pt>
                <c:pt idx="58">
                  <c:v>12973050.847457629</c:v>
                </c:pt>
                <c:pt idx="59">
                  <c:v>12994250</c:v>
                </c:pt>
                <c:pt idx="60">
                  <c:v>13015532.786885247</c:v>
                </c:pt>
                <c:pt idx="61">
                  <c:v>13036895.161290321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56-4B9B-9DBB-3F7A72990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02976"/>
        <c:axId val="72352128"/>
      </c:lineChart>
      <c:catAx>
        <c:axId val="6910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Order Size ('000)</a:t>
                </a:r>
              </a:p>
            </c:rich>
          </c:tx>
          <c:layout>
            <c:manualLayout>
              <c:xMode val="edge"/>
              <c:yMode val="edge"/>
              <c:x val="0.4528301886792454"/>
              <c:y val="0.94616639477977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2352128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72352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Cost</a:t>
                </a:r>
              </a:p>
            </c:rich>
          </c:tx>
          <c:layout>
            <c:manualLayout>
              <c:xMode val="edge"/>
              <c:yMode val="edge"/>
              <c:x val="1.1098779134295227E-2"/>
              <c:y val="0.43066884176182713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$&quot;* #,##0_);_(&quot;$&quot;* \(#,##0\);_(&quot;$&quot;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10297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3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0"/>
  <sheetViews>
    <sheetView showGridLines="0" tabSelected="1" zoomScaleNormal="100" workbookViewId="0">
      <selection activeCell="B22" sqref="B22"/>
    </sheetView>
  </sheetViews>
  <sheetFormatPr defaultRowHeight="14" x14ac:dyDescent="0.3"/>
  <cols>
    <col min="2" max="2" width="16" bestFit="1" customWidth="1"/>
    <col min="3" max="3" width="14.81640625" bestFit="1" customWidth="1"/>
    <col min="4" max="4" width="12.453125" bestFit="1" customWidth="1"/>
    <col min="5" max="5" width="12.453125" customWidth="1"/>
  </cols>
  <sheetData>
    <row r="1" spans="1:5" ht="17.5" x14ac:dyDescent="0.35">
      <c r="A1" s="1" t="s">
        <v>31</v>
      </c>
    </row>
    <row r="2" spans="1:5" ht="14.5" thickBot="1" x14ac:dyDescent="0.35">
      <c r="A2" s="2"/>
    </row>
    <row r="3" spans="1:5" x14ac:dyDescent="0.3">
      <c r="A3" s="46" t="s">
        <v>0</v>
      </c>
      <c r="B3" s="47"/>
      <c r="C3" s="48">
        <f>'ex. 11.16'!C3</f>
        <v>500</v>
      </c>
      <c r="D3" s="49"/>
    </row>
    <row r="4" spans="1:5" x14ac:dyDescent="0.3">
      <c r="A4" s="50" t="s">
        <v>2</v>
      </c>
      <c r="B4" s="51"/>
      <c r="C4" s="52">
        <f>'ex. 11.16'!C4</f>
        <v>5000</v>
      </c>
      <c r="D4" s="53"/>
    </row>
    <row r="5" spans="1:5" x14ac:dyDescent="0.3">
      <c r="A5" s="50" t="s">
        <v>3</v>
      </c>
      <c r="B5" s="51"/>
      <c r="C5" s="112">
        <f>'ex. 11.16'!C5</f>
        <v>0.25</v>
      </c>
      <c r="D5" s="53"/>
    </row>
    <row r="6" spans="1:5" ht="3" customHeight="1" thickBot="1" x14ac:dyDescent="0.35">
      <c r="A6" s="96"/>
      <c r="B6" s="97"/>
      <c r="C6" s="98"/>
      <c r="D6" s="99"/>
    </row>
    <row r="7" spans="1:5" ht="14.5" thickBot="1" x14ac:dyDescent="0.35">
      <c r="A7" s="45" t="s">
        <v>4</v>
      </c>
    </row>
    <row r="8" spans="1:5" ht="14.5" thickBot="1" x14ac:dyDescent="0.35">
      <c r="A8" s="82" t="s">
        <v>19</v>
      </c>
      <c r="B8" s="83" t="s">
        <v>20</v>
      </c>
      <c r="C8" s="84" t="s">
        <v>30</v>
      </c>
    </row>
    <row r="9" spans="1:5" x14ac:dyDescent="0.3">
      <c r="A9" s="54">
        <v>0</v>
      </c>
      <c r="B9" s="55">
        <v>10000</v>
      </c>
      <c r="C9" s="56">
        <f>'ex. 11.16'!C9</f>
        <v>200</v>
      </c>
    </row>
    <row r="10" spans="1:5" x14ac:dyDescent="0.3">
      <c r="A10" s="57">
        <v>10000</v>
      </c>
      <c r="B10" s="58">
        <v>20000</v>
      </c>
      <c r="C10" s="59">
        <f>'ex. 11.16'!C10</f>
        <v>195</v>
      </c>
    </row>
    <row r="11" spans="1:5" ht="14.5" thickBot="1" x14ac:dyDescent="0.35">
      <c r="A11" s="60">
        <v>20000</v>
      </c>
      <c r="B11" s="61"/>
      <c r="C11" s="62">
        <f>'ex. 11.16'!C11</f>
        <v>190</v>
      </c>
    </row>
    <row r="12" spans="1:5" ht="14.5" thickBot="1" x14ac:dyDescent="0.35"/>
    <row r="13" spans="1:5" ht="14.5" thickBot="1" x14ac:dyDescent="0.35">
      <c r="A13" s="75" t="s">
        <v>18</v>
      </c>
      <c r="B13" s="76" t="s">
        <v>27</v>
      </c>
      <c r="C13" s="77" t="s">
        <v>28</v>
      </c>
      <c r="D13" s="78" t="s">
        <v>21</v>
      </c>
      <c r="E13" s="78" t="s">
        <v>23</v>
      </c>
    </row>
    <row r="14" spans="1:5" x14ac:dyDescent="0.3">
      <c r="A14" s="79">
        <v>0</v>
      </c>
      <c r="B14" s="63">
        <v>0</v>
      </c>
      <c r="C14" s="64">
        <f>SQRT((2*$C$4*12*($C$3+B14-A9*C9))/($C$5*C9))</f>
        <v>1095.4451150103323</v>
      </c>
      <c r="D14" s="100">
        <f>ROUND(IF(C14&gt;A10,A10,C14),0)</f>
        <v>1095</v>
      </c>
      <c r="E14" s="94">
        <f>($C$4*12/D14)*$C$3+(B14+(D14-A9)*C9)*$C$5/2+($C$4*12/D14*(B14+(D14-A9)*C9))</f>
        <v>12054772.260273973</v>
      </c>
    </row>
    <row r="15" spans="1:5" x14ac:dyDescent="0.3">
      <c r="A15" s="80">
        <v>1</v>
      </c>
      <c r="B15" s="65">
        <f>C9*(A10-A9)</f>
        <v>2000000</v>
      </c>
      <c r="C15" s="66">
        <f>SQRT((2*$C$4*12*($C$3+B15-A10*C10))/($C$5*C10))</f>
        <v>11149.335958149808</v>
      </c>
      <c r="D15" s="101">
        <f>ROUND(IF(C15&lt;A10,A10,IF(C15&gt;B10,B10,C15)),0)</f>
        <v>11149</v>
      </c>
      <c r="E15" s="95">
        <f>($C$4*12/D15)*$C$3+(B16+(D15-A11)*C10)*$C$5/2+($C$4*12/D15*(B16+(D15-A11)*C10))</f>
        <v>12249780.128206566</v>
      </c>
    </row>
    <row r="16" spans="1:5" ht="14.5" thickBot="1" x14ac:dyDescent="0.35">
      <c r="A16" s="81">
        <v>2</v>
      </c>
      <c r="B16" s="67">
        <f>C9*(A10-A9)+C10*(A11-A10)</f>
        <v>3950000</v>
      </c>
      <c r="C16" s="68">
        <f>SQRT((2*$C$4*12*($C$3+B16-A11*C11))/($C$5*C11))</f>
        <v>19498.987827981982</v>
      </c>
      <c r="D16" s="102">
        <f>ROUND(IF(C16&lt;A11,A11,C16),0)</f>
        <v>20000</v>
      </c>
      <c r="E16" s="93">
        <f>($C$4*12/D16)*$C$3+(B16+(D16-A11)*C11)*$C$5/2+($C$4*12/D16*(B16+(D16-A11)*C11))</f>
        <v>12345250</v>
      </c>
    </row>
    <row r="18" spans="1:4" ht="14.5" thickBot="1" x14ac:dyDescent="0.35">
      <c r="A18" s="13" t="s">
        <v>22</v>
      </c>
    </row>
    <row r="19" spans="1:4" x14ac:dyDescent="0.3">
      <c r="B19" s="72" t="s">
        <v>32</v>
      </c>
      <c r="C19" s="73" t="s">
        <v>17</v>
      </c>
      <c r="D19" s="74" t="s">
        <v>23</v>
      </c>
    </row>
    <row r="20" spans="1:4" ht="14.5" thickBot="1" x14ac:dyDescent="0.35">
      <c r="A20" s="22"/>
      <c r="B20" s="69">
        <v>200</v>
      </c>
      <c r="C20" s="70">
        <f>SQRT((2*$C$4*$C$3*12)/($C$5*B20))</f>
        <v>1095.4451150103323</v>
      </c>
      <c r="D20" s="71">
        <f>(($C$4*12)/C20)*$C$3+(C20/2)*($C$5)*B20+($C$4*12)*B20</f>
        <v>12054772.255750516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60" transitionEvaluation="1" codeName="Sheet4"/>
  <dimension ref="A1:F79"/>
  <sheetViews>
    <sheetView showGridLines="0" zoomScaleNormal="100" workbookViewId="0">
      <pane ySplit="17" topLeftCell="A60" activePane="bottomLeft" state="frozen"/>
      <selection activeCell="A2" sqref="A2"/>
      <selection pane="bottomLeft" activeCell="G5" sqref="G5"/>
    </sheetView>
  </sheetViews>
  <sheetFormatPr defaultColWidth="9.7265625" defaultRowHeight="14" x14ac:dyDescent="0.3"/>
  <cols>
    <col min="1" max="1" width="8.81640625" customWidth="1"/>
    <col min="2" max="2" width="12.7265625" customWidth="1"/>
    <col min="3" max="3" width="14.7265625" customWidth="1"/>
    <col min="4" max="4" width="13.453125" customWidth="1"/>
    <col min="5" max="5" width="13.81640625" customWidth="1"/>
    <col min="6" max="6" width="17.54296875" style="17" bestFit="1" customWidth="1"/>
  </cols>
  <sheetData>
    <row r="1" spans="1:6" ht="17.5" x14ac:dyDescent="0.35">
      <c r="A1" s="8" t="s">
        <v>31</v>
      </c>
    </row>
    <row r="2" spans="1:6" ht="14.5" thickBot="1" x14ac:dyDescent="0.35">
      <c r="A2" s="2"/>
    </row>
    <row r="3" spans="1:6" x14ac:dyDescent="0.3">
      <c r="A3" s="29" t="s">
        <v>0</v>
      </c>
      <c r="B3" s="30"/>
      <c r="C3" s="86">
        <v>500</v>
      </c>
      <c r="D3" s="23" t="s">
        <v>1</v>
      </c>
    </row>
    <row r="4" spans="1:6" x14ac:dyDescent="0.3">
      <c r="A4" s="31" t="s">
        <v>2</v>
      </c>
      <c r="B4" s="32"/>
      <c r="C4" s="87">
        <v>5000</v>
      </c>
      <c r="D4" s="24" t="s">
        <v>29</v>
      </c>
    </row>
    <row r="5" spans="1:6" x14ac:dyDescent="0.3">
      <c r="A5" s="31" t="s">
        <v>3</v>
      </c>
      <c r="B5" s="32"/>
      <c r="C5" s="88">
        <v>0.25</v>
      </c>
      <c r="D5" s="24"/>
    </row>
    <row r="6" spans="1:6" ht="4.5" customHeight="1" thickBot="1" x14ac:dyDescent="0.35">
      <c r="A6" s="43"/>
      <c r="B6" s="44"/>
      <c r="C6" s="25"/>
      <c r="D6" s="26"/>
    </row>
    <row r="7" spans="1:6" ht="12.75" customHeight="1" thickBot="1" x14ac:dyDescent="0.35"/>
    <row r="8" spans="1:6" ht="14.5" thickBot="1" x14ac:dyDescent="0.35">
      <c r="A8" s="45" t="s">
        <v>4</v>
      </c>
      <c r="B8" s="85" t="s">
        <v>11</v>
      </c>
      <c r="C8" s="84" t="s">
        <v>30</v>
      </c>
    </row>
    <row r="9" spans="1:6" x14ac:dyDescent="0.3">
      <c r="B9" s="89" t="s">
        <v>24</v>
      </c>
      <c r="C9" s="27">
        <v>200</v>
      </c>
    </row>
    <row r="10" spans="1:6" x14ac:dyDescent="0.3">
      <c r="B10" s="89" t="s">
        <v>25</v>
      </c>
      <c r="C10" s="27">
        <v>195</v>
      </c>
    </row>
    <row r="11" spans="1:6" ht="14.5" thickBot="1" x14ac:dyDescent="0.35">
      <c r="B11" s="90" t="s">
        <v>26</v>
      </c>
      <c r="C11" s="28">
        <v>190</v>
      </c>
    </row>
    <row r="12" spans="1:6" ht="14.5" thickBot="1" x14ac:dyDescent="0.35">
      <c r="B12" s="19"/>
      <c r="C12" s="20"/>
    </row>
    <row r="13" spans="1:6" x14ac:dyDescent="0.3">
      <c r="A13" s="33" t="s">
        <v>5</v>
      </c>
      <c r="B13" s="34"/>
      <c r="C13" s="34"/>
      <c r="D13" s="14">
        <v>1000</v>
      </c>
    </row>
    <row r="14" spans="1:6" ht="14.5" thickBot="1" x14ac:dyDescent="0.35">
      <c r="A14" s="35" t="s">
        <v>6</v>
      </c>
      <c r="B14" s="36"/>
      <c r="C14" s="36"/>
      <c r="D14" s="21">
        <v>1000</v>
      </c>
    </row>
    <row r="15" spans="1:6" ht="14.5" thickBot="1" x14ac:dyDescent="0.35"/>
    <row r="16" spans="1:6" x14ac:dyDescent="0.3">
      <c r="A16" s="37" t="s">
        <v>7</v>
      </c>
      <c r="B16" s="39" t="s">
        <v>8</v>
      </c>
      <c r="C16" s="39" t="s">
        <v>9</v>
      </c>
      <c r="D16" s="40" t="s">
        <v>9</v>
      </c>
      <c r="E16" s="39" t="s">
        <v>9</v>
      </c>
      <c r="F16" s="91" t="s">
        <v>10</v>
      </c>
    </row>
    <row r="17" spans="1:6" ht="14.5" thickBot="1" x14ac:dyDescent="0.35">
      <c r="A17" s="38" t="s">
        <v>11</v>
      </c>
      <c r="B17" s="111" t="s">
        <v>12</v>
      </c>
      <c r="C17" s="41" t="s">
        <v>13</v>
      </c>
      <c r="D17" s="42" t="s">
        <v>14</v>
      </c>
      <c r="E17" s="41" t="s">
        <v>15</v>
      </c>
      <c r="F17" s="92" t="s">
        <v>16</v>
      </c>
    </row>
    <row r="18" spans="1:6" x14ac:dyDescent="0.3">
      <c r="A18" s="107">
        <f>D13</f>
        <v>1000</v>
      </c>
      <c r="B18" s="9">
        <f>((MIN(10000,A18)*C$9)+(MAX(0,MIN(A18,20000)-10000)*C$10)+(MAX(0,A18-20000)*C$11))/A18</f>
        <v>200</v>
      </c>
      <c r="C18" s="3">
        <f>(A18/2)*B18*(C$5)</f>
        <v>25000</v>
      </c>
      <c r="D18" s="4">
        <f>(C$4*12/A18)*C$3</f>
        <v>30000</v>
      </c>
      <c r="E18" s="3">
        <f t="shared" ref="E18:E38" si="0">C$4*12*B18</f>
        <v>12000000</v>
      </c>
      <c r="F18" s="103">
        <f>C18+E18+D18</f>
        <v>12055000</v>
      </c>
    </row>
    <row r="19" spans="1:6" x14ac:dyDescent="0.3">
      <c r="A19" s="108">
        <f>$D$14+A18</f>
        <v>2000</v>
      </c>
      <c r="B19" s="9">
        <f t="shared" ref="B19:B79" si="1">((MIN(10000,A19)*C$9)+(MAX(0,MIN(A19,20000)-10000)*C$10)+(MAX(0,A19-20000)*C$11))/A19</f>
        <v>200</v>
      </c>
      <c r="C19" s="5">
        <f>(A19/2)*B19*(C$5)</f>
        <v>50000</v>
      </c>
      <c r="D19" s="6">
        <f t="shared" ref="D19:D34" si="2">(C$4*12/A19)*C$3</f>
        <v>15000</v>
      </c>
      <c r="E19" s="5">
        <f t="shared" si="0"/>
        <v>12000000</v>
      </c>
      <c r="F19" s="104">
        <f t="shared" ref="F19:F34" si="3">C19+E19+D19</f>
        <v>12065000</v>
      </c>
    </row>
    <row r="20" spans="1:6" x14ac:dyDescent="0.3">
      <c r="A20" s="108">
        <f t="shared" ref="A20:A79" si="4">$D$14+A19</f>
        <v>3000</v>
      </c>
      <c r="B20" s="9">
        <f t="shared" si="1"/>
        <v>200</v>
      </c>
      <c r="C20" s="5">
        <f t="shared" ref="C20:C37" si="5">(A20/2)*B20*(C$5)</f>
        <v>75000</v>
      </c>
      <c r="D20" s="6">
        <f t="shared" si="2"/>
        <v>10000</v>
      </c>
      <c r="E20" s="5">
        <f t="shared" si="0"/>
        <v>12000000</v>
      </c>
      <c r="F20" s="104">
        <f t="shared" si="3"/>
        <v>12085000</v>
      </c>
    </row>
    <row r="21" spans="1:6" x14ac:dyDescent="0.3">
      <c r="A21" s="108">
        <f t="shared" si="4"/>
        <v>4000</v>
      </c>
      <c r="B21" s="9">
        <f t="shared" si="1"/>
        <v>200</v>
      </c>
      <c r="C21" s="5">
        <f t="shared" si="5"/>
        <v>100000</v>
      </c>
      <c r="D21" s="6">
        <f t="shared" si="2"/>
        <v>7500</v>
      </c>
      <c r="E21" s="5">
        <f t="shared" si="0"/>
        <v>12000000</v>
      </c>
      <c r="F21" s="104">
        <f t="shared" si="3"/>
        <v>12107500</v>
      </c>
    </row>
    <row r="22" spans="1:6" x14ac:dyDescent="0.3">
      <c r="A22" s="108">
        <f t="shared" si="4"/>
        <v>5000</v>
      </c>
      <c r="B22" s="9">
        <f t="shared" si="1"/>
        <v>200</v>
      </c>
      <c r="C22" s="5">
        <f t="shared" si="5"/>
        <v>125000</v>
      </c>
      <c r="D22" s="6">
        <f t="shared" si="2"/>
        <v>6000</v>
      </c>
      <c r="E22" s="5">
        <f t="shared" si="0"/>
        <v>12000000</v>
      </c>
      <c r="F22" s="104">
        <f t="shared" si="3"/>
        <v>12131000</v>
      </c>
    </row>
    <row r="23" spans="1:6" x14ac:dyDescent="0.3">
      <c r="A23" s="108">
        <f t="shared" si="4"/>
        <v>6000</v>
      </c>
      <c r="B23" s="9">
        <f t="shared" si="1"/>
        <v>200</v>
      </c>
      <c r="C23" s="5">
        <f t="shared" si="5"/>
        <v>150000</v>
      </c>
      <c r="D23" s="6">
        <f t="shared" si="2"/>
        <v>5000</v>
      </c>
      <c r="E23" s="5">
        <f t="shared" si="0"/>
        <v>12000000</v>
      </c>
      <c r="F23" s="104">
        <f t="shared" si="3"/>
        <v>12155000</v>
      </c>
    </row>
    <row r="24" spans="1:6" x14ac:dyDescent="0.3">
      <c r="A24" s="108">
        <f t="shared" si="4"/>
        <v>7000</v>
      </c>
      <c r="B24" s="9">
        <f t="shared" si="1"/>
        <v>200</v>
      </c>
      <c r="C24" s="5">
        <f t="shared" si="5"/>
        <v>175000</v>
      </c>
      <c r="D24" s="6">
        <f t="shared" si="2"/>
        <v>4285.7142857142853</v>
      </c>
      <c r="E24" s="5">
        <f t="shared" si="0"/>
        <v>12000000</v>
      </c>
      <c r="F24" s="104">
        <f t="shared" si="3"/>
        <v>12179285.714285715</v>
      </c>
    </row>
    <row r="25" spans="1:6" x14ac:dyDescent="0.3">
      <c r="A25" s="108">
        <f t="shared" si="4"/>
        <v>8000</v>
      </c>
      <c r="B25" s="9">
        <f t="shared" si="1"/>
        <v>200</v>
      </c>
      <c r="C25" s="5">
        <f t="shared" si="5"/>
        <v>200000</v>
      </c>
      <c r="D25" s="6">
        <f t="shared" si="2"/>
        <v>3750</v>
      </c>
      <c r="E25" s="5">
        <f t="shared" si="0"/>
        <v>12000000</v>
      </c>
      <c r="F25" s="104">
        <f t="shared" si="3"/>
        <v>12203750</v>
      </c>
    </row>
    <row r="26" spans="1:6" x14ac:dyDescent="0.3">
      <c r="A26" s="108">
        <f t="shared" si="4"/>
        <v>9000</v>
      </c>
      <c r="B26" s="9">
        <f t="shared" si="1"/>
        <v>200</v>
      </c>
      <c r="C26" s="5">
        <f t="shared" si="5"/>
        <v>225000</v>
      </c>
      <c r="D26" s="6">
        <f t="shared" si="2"/>
        <v>3333.3333333333335</v>
      </c>
      <c r="E26" s="5">
        <f t="shared" si="0"/>
        <v>12000000</v>
      </c>
      <c r="F26" s="104">
        <f t="shared" si="3"/>
        <v>12228333.333333334</v>
      </c>
    </row>
    <row r="27" spans="1:6" x14ac:dyDescent="0.3">
      <c r="A27" s="108">
        <f t="shared" si="4"/>
        <v>10000</v>
      </c>
      <c r="B27" s="9">
        <f t="shared" si="1"/>
        <v>200</v>
      </c>
      <c r="C27" s="5">
        <f t="shared" si="5"/>
        <v>250000</v>
      </c>
      <c r="D27" s="6">
        <f t="shared" si="2"/>
        <v>3000</v>
      </c>
      <c r="E27" s="5">
        <f t="shared" si="0"/>
        <v>12000000</v>
      </c>
      <c r="F27" s="104">
        <f t="shared" si="3"/>
        <v>12253000</v>
      </c>
    </row>
    <row r="28" spans="1:6" x14ac:dyDescent="0.3">
      <c r="A28" s="109">
        <f t="shared" si="4"/>
        <v>11000</v>
      </c>
      <c r="B28" s="9">
        <f t="shared" si="1"/>
        <v>199.54545454545453</v>
      </c>
      <c r="C28" s="16">
        <f t="shared" si="5"/>
        <v>274375</v>
      </c>
      <c r="D28" s="18">
        <f t="shared" si="2"/>
        <v>2727.272727272727</v>
      </c>
      <c r="E28" s="16">
        <f t="shared" si="0"/>
        <v>11972727.272727272</v>
      </c>
      <c r="F28" s="105">
        <f t="shared" si="3"/>
        <v>12249829.545454545</v>
      </c>
    </row>
    <row r="29" spans="1:6" x14ac:dyDescent="0.3">
      <c r="A29" s="109">
        <f t="shared" si="4"/>
        <v>12000</v>
      </c>
      <c r="B29" s="9">
        <f t="shared" si="1"/>
        <v>199.16666666666666</v>
      </c>
      <c r="C29" s="16">
        <f t="shared" si="5"/>
        <v>298750</v>
      </c>
      <c r="D29" s="18">
        <f t="shared" si="2"/>
        <v>2500</v>
      </c>
      <c r="E29" s="16">
        <f t="shared" si="0"/>
        <v>11950000</v>
      </c>
      <c r="F29" s="105">
        <f t="shared" si="3"/>
        <v>12251250</v>
      </c>
    </row>
    <row r="30" spans="1:6" x14ac:dyDescent="0.3">
      <c r="A30" s="108">
        <f t="shared" si="4"/>
        <v>13000</v>
      </c>
      <c r="B30" s="9">
        <f t="shared" si="1"/>
        <v>198.84615384615384</v>
      </c>
      <c r="C30" s="5">
        <f t="shared" si="5"/>
        <v>323125</v>
      </c>
      <c r="D30" s="6">
        <f t="shared" si="2"/>
        <v>2307.6923076923076</v>
      </c>
      <c r="E30" s="5">
        <f t="shared" si="0"/>
        <v>11930769.23076923</v>
      </c>
      <c r="F30" s="104">
        <f t="shared" si="3"/>
        <v>12256201.923076922</v>
      </c>
    </row>
    <row r="31" spans="1:6" x14ac:dyDescent="0.3">
      <c r="A31" s="108">
        <f t="shared" si="4"/>
        <v>14000</v>
      </c>
      <c r="B31" s="9">
        <f t="shared" si="1"/>
        <v>198.57142857142858</v>
      </c>
      <c r="C31" s="5">
        <f t="shared" si="5"/>
        <v>347500</v>
      </c>
      <c r="D31" s="6">
        <f t="shared" si="2"/>
        <v>2142.8571428571427</v>
      </c>
      <c r="E31" s="5">
        <f t="shared" si="0"/>
        <v>11914285.714285715</v>
      </c>
      <c r="F31" s="104">
        <f t="shared" si="3"/>
        <v>12263928.571428571</v>
      </c>
    </row>
    <row r="32" spans="1:6" x14ac:dyDescent="0.3">
      <c r="A32" s="108">
        <f t="shared" si="4"/>
        <v>15000</v>
      </c>
      <c r="B32" s="9">
        <f t="shared" si="1"/>
        <v>198.33333333333334</v>
      </c>
      <c r="C32" s="5">
        <f t="shared" si="5"/>
        <v>371875</v>
      </c>
      <c r="D32" s="6">
        <f t="shared" si="2"/>
        <v>2000</v>
      </c>
      <c r="E32" s="5">
        <f t="shared" si="0"/>
        <v>11900000</v>
      </c>
      <c r="F32" s="104">
        <f t="shared" si="3"/>
        <v>12273875</v>
      </c>
    </row>
    <row r="33" spans="1:6" x14ac:dyDescent="0.3">
      <c r="A33" s="108">
        <f t="shared" si="4"/>
        <v>16000</v>
      </c>
      <c r="B33" s="9">
        <f t="shared" si="1"/>
        <v>198.125</v>
      </c>
      <c r="C33" s="5">
        <f t="shared" si="5"/>
        <v>396250</v>
      </c>
      <c r="D33" s="6">
        <f t="shared" si="2"/>
        <v>1875</v>
      </c>
      <c r="E33" s="5">
        <f t="shared" si="0"/>
        <v>11887500</v>
      </c>
      <c r="F33" s="104">
        <f t="shared" si="3"/>
        <v>12285625</v>
      </c>
    </row>
    <row r="34" spans="1:6" x14ac:dyDescent="0.3">
      <c r="A34" s="108">
        <f t="shared" si="4"/>
        <v>17000</v>
      </c>
      <c r="B34" s="9">
        <f t="shared" si="1"/>
        <v>197.94117647058823</v>
      </c>
      <c r="C34" s="5">
        <f t="shared" si="5"/>
        <v>420625</v>
      </c>
      <c r="D34" s="6">
        <f t="shared" si="2"/>
        <v>1764.7058823529412</v>
      </c>
      <c r="E34" s="5">
        <f t="shared" si="0"/>
        <v>11876470.588235294</v>
      </c>
      <c r="F34" s="104">
        <f t="shared" si="3"/>
        <v>12298860.294117648</v>
      </c>
    </row>
    <row r="35" spans="1:6" x14ac:dyDescent="0.3">
      <c r="A35" s="108">
        <f t="shared" si="4"/>
        <v>18000</v>
      </c>
      <c r="B35" s="9">
        <f t="shared" si="1"/>
        <v>197.77777777777777</v>
      </c>
      <c r="C35" s="5">
        <f t="shared" si="5"/>
        <v>445000</v>
      </c>
      <c r="D35" s="6">
        <f>(C$4*12/A35)*C$3</f>
        <v>1666.6666666666667</v>
      </c>
      <c r="E35" s="5">
        <f t="shared" si="0"/>
        <v>11866666.666666666</v>
      </c>
      <c r="F35" s="104">
        <f>C35+E35+D35</f>
        <v>12313333.333333332</v>
      </c>
    </row>
    <row r="36" spans="1:6" x14ac:dyDescent="0.3">
      <c r="A36" s="108">
        <f t="shared" si="4"/>
        <v>19000</v>
      </c>
      <c r="B36" s="9">
        <f t="shared" si="1"/>
        <v>197.63157894736841</v>
      </c>
      <c r="C36" s="5">
        <f t="shared" si="5"/>
        <v>469375</v>
      </c>
      <c r="D36" s="6">
        <f>(C$4*12/A36)*C$3</f>
        <v>1578.9473684210527</v>
      </c>
      <c r="E36" s="5">
        <f t="shared" si="0"/>
        <v>11857894.736842105</v>
      </c>
      <c r="F36" s="104">
        <f>C36+E36+D36</f>
        <v>12328848.684210526</v>
      </c>
    </row>
    <row r="37" spans="1:6" x14ac:dyDescent="0.3">
      <c r="A37" s="108">
        <f t="shared" si="4"/>
        <v>20000</v>
      </c>
      <c r="B37" s="9">
        <f t="shared" si="1"/>
        <v>197.5</v>
      </c>
      <c r="C37" s="5">
        <f t="shared" si="5"/>
        <v>493750</v>
      </c>
      <c r="D37" s="10">
        <f>(C$4*12/A37)*C$3</f>
        <v>1500</v>
      </c>
      <c r="E37" s="5">
        <f t="shared" si="0"/>
        <v>11850000</v>
      </c>
      <c r="F37" s="104">
        <f>C37+E37+D37</f>
        <v>12345250</v>
      </c>
    </row>
    <row r="38" spans="1:6" x14ac:dyDescent="0.3">
      <c r="A38" s="108">
        <f t="shared" si="4"/>
        <v>21000</v>
      </c>
      <c r="B38" s="9">
        <f t="shared" si="1"/>
        <v>197.14285714285714</v>
      </c>
      <c r="C38" s="5">
        <f>(A38/2)*B38*(C$5)</f>
        <v>517500</v>
      </c>
      <c r="D38" s="10">
        <f>(C$4*12/A38)*C$3</f>
        <v>1428.5714285714287</v>
      </c>
      <c r="E38" s="5">
        <f t="shared" si="0"/>
        <v>11828571.428571429</v>
      </c>
      <c r="F38" s="104">
        <f>C38+E38+D38</f>
        <v>12347500</v>
      </c>
    </row>
    <row r="39" spans="1:6" x14ac:dyDescent="0.3">
      <c r="A39" s="108">
        <f t="shared" si="4"/>
        <v>22000</v>
      </c>
      <c r="B39" s="9">
        <f t="shared" si="1"/>
        <v>196.81818181818181</v>
      </c>
      <c r="C39" s="5">
        <f t="shared" ref="C39:C79" si="6">(A39/2)*B39*(C$5)</f>
        <v>541250</v>
      </c>
      <c r="D39" s="10">
        <f t="shared" ref="D39:D79" si="7">(C$4*12/A39)*C$3</f>
        <v>1363.6363636363635</v>
      </c>
      <c r="E39" s="5">
        <f t="shared" ref="E39:E79" si="8">C$4*12*B39</f>
        <v>11809090.909090908</v>
      </c>
      <c r="F39" s="104">
        <f t="shared" ref="F39:F79" si="9">C39+E39+D39</f>
        <v>12351704.545454545</v>
      </c>
    </row>
    <row r="40" spans="1:6" x14ac:dyDescent="0.3">
      <c r="A40" s="108">
        <f t="shared" si="4"/>
        <v>23000</v>
      </c>
      <c r="B40" s="9">
        <f t="shared" si="1"/>
        <v>196.52173913043478</v>
      </c>
      <c r="C40" s="5">
        <f t="shared" si="6"/>
        <v>565000</v>
      </c>
      <c r="D40" s="10">
        <f t="shared" si="7"/>
        <v>1304.3478260869565</v>
      </c>
      <c r="E40" s="5">
        <f t="shared" si="8"/>
        <v>11791304.347826086</v>
      </c>
      <c r="F40" s="104">
        <f t="shared" si="9"/>
        <v>12357608.695652174</v>
      </c>
    </row>
    <row r="41" spans="1:6" x14ac:dyDescent="0.3">
      <c r="A41" s="108">
        <f t="shared" si="4"/>
        <v>24000</v>
      </c>
      <c r="B41" s="9">
        <f t="shared" si="1"/>
        <v>196.25</v>
      </c>
      <c r="C41" s="5">
        <f t="shared" si="6"/>
        <v>588750</v>
      </c>
      <c r="D41" s="10">
        <f t="shared" si="7"/>
        <v>1250</v>
      </c>
      <c r="E41" s="5">
        <f t="shared" si="8"/>
        <v>11775000</v>
      </c>
      <c r="F41" s="104">
        <f t="shared" si="9"/>
        <v>12365000</v>
      </c>
    </row>
    <row r="42" spans="1:6" x14ac:dyDescent="0.3">
      <c r="A42" s="108">
        <f t="shared" si="4"/>
        <v>25000</v>
      </c>
      <c r="B42" s="9">
        <f t="shared" si="1"/>
        <v>196</v>
      </c>
      <c r="C42" s="5">
        <f t="shared" si="6"/>
        <v>612500</v>
      </c>
      <c r="D42" s="10">
        <f t="shared" si="7"/>
        <v>1200</v>
      </c>
      <c r="E42" s="5">
        <f t="shared" si="8"/>
        <v>11760000</v>
      </c>
      <c r="F42" s="104">
        <f t="shared" si="9"/>
        <v>12373700</v>
      </c>
    </row>
    <row r="43" spans="1:6" x14ac:dyDescent="0.3">
      <c r="A43" s="108">
        <f t="shared" si="4"/>
        <v>26000</v>
      </c>
      <c r="B43" s="9">
        <f t="shared" si="1"/>
        <v>195.76923076923077</v>
      </c>
      <c r="C43" s="5">
        <f t="shared" si="6"/>
        <v>636250</v>
      </c>
      <c r="D43" s="10">
        <f t="shared" si="7"/>
        <v>1153.8461538461538</v>
      </c>
      <c r="E43" s="5">
        <f t="shared" si="8"/>
        <v>11746153.846153846</v>
      </c>
      <c r="F43" s="104">
        <f t="shared" si="9"/>
        <v>12383557.692307692</v>
      </c>
    </row>
    <row r="44" spans="1:6" x14ac:dyDescent="0.3">
      <c r="A44" s="108">
        <f t="shared" si="4"/>
        <v>27000</v>
      </c>
      <c r="B44" s="9">
        <f t="shared" si="1"/>
        <v>195.55555555555554</v>
      </c>
      <c r="C44" s="5">
        <f t="shared" si="6"/>
        <v>660000</v>
      </c>
      <c r="D44" s="10">
        <f t="shared" si="7"/>
        <v>1111.1111111111111</v>
      </c>
      <c r="E44" s="5">
        <f t="shared" si="8"/>
        <v>11733333.333333332</v>
      </c>
      <c r="F44" s="104">
        <f t="shared" si="9"/>
        <v>12394444.444444444</v>
      </c>
    </row>
    <row r="45" spans="1:6" x14ac:dyDescent="0.3">
      <c r="A45" s="108">
        <f t="shared" si="4"/>
        <v>28000</v>
      </c>
      <c r="B45" s="9">
        <f t="shared" si="1"/>
        <v>195.35714285714286</v>
      </c>
      <c r="C45" s="5">
        <f t="shared" si="6"/>
        <v>683750</v>
      </c>
      <c r="D45" s="10">
        <f t="shared" si="7"/>
        <v>1071.4285714285713</v>
      </c>
      <c r="E45" s="5">
        <f t="shared" si="8"/>
        <v>11721428.571428571</v>
      </c>
      <c r="F45" s="104">
        <f t="shared" si="9"/>
        <v>12406250</v>
      </c>
    </row>
    <row r="46" spans="1:6" x14ac:dyDescent="0.3">
      <c r="A46" s="108">
        <f t="shared" si="4"/>
        <v>29000</v>
      </c>
      <c r="B46" s="9">
        <f t="shared" si="1"/>
        <v>195.17241379310346</v>
      </c>
      <c r="C46" s="5">
        <f t="shared" si="6"/>
        <v>707500</v>
      </c>
      <c r="D46" s="10">
        <f t="shared" si="7"/>
        <v>1034.4827586206898</v>
      </c>
      <c r="E46" s="5">
        <f t="shared" si="8"/>
        <v>11710344.827586208</v>
      </c>
      <c r="F46" s="104">
        <f t="shared" si="9"/>
        <v>12418879.310344828</v>
      </c>
    </row>
    <row r="47" spans="1:6" x14ac:dyDescent="0.3">
      <c r="A47" s="108">
        <f t="shared" si="4"/>
        <v>30000</v>
      </c>
      <c r="B47" s="9">
        <f t="shared" si="1"/>
        <v>195</v>
      </c>
      <c r="C47" s="5">
        <f t="shared" si="6"/>
        <v>731250</v>
      </c>
      <c r="D47" s="11">
        <f t="shared" si="7"/>
        <v>1000</v>
      </c>
      <c r="E47" s="5">
        <f t="shared" si="8"/>
        <v>11700000</v>
      </c>
      <c r="F47" s="104">
        <f t="shared" si="9"/>
        <v>12432250</v>
      </c>
    </row>
    <row r="48" spans="1:6" x14ac:dyDescent="0.3">
      <c r="A48" s="108">
        <f t="shared" si="4"/>
        <v>31000</v>
      </c>
      <c r="B48" s="9">
        <f t="shared" si="1"/>
        <v>194.83870967741936</v>
      </c>
      <c r="C48" s="5">
        <f t="shared" si="6"/>
        <v>755000</v>
      </c>
      <c r="D48" s="11">
        <f t="shared" si="7"/>
        <v>967.74193548387098</v>
      </c>
      <c r="E48" s="5">
        <f t="shared" si="8"/>
        <v>11690322.580645161</v>
      </c>
      <c r="F48" s="104">
        <f t="shared" si="9"/>
        <v>12446290.322580645</v>
      </c>
    </row>
    <row r="49" spans="1:6" x14ac:dyDescent="0.3">
      <c r="A49" s="108">
        <f t="shared" si="4"/>
        <v>32000</v>
      </c>
      <c r="B49" s="9">
        <f t="shared" si="1"/>
        <v>194.6875</v>
      </c>
      <c r="C49" s="5">
        <f t="shared" si="6"/>
        <v>778750</v>
      </c>
      <c r="D49" s="11">
        <f t="shared" si="7"/>
        <v>937.5</v>
      </c>
      <c r="E49" s="5">
        <f t="shared" si="8"/>
        <v>11681250</v>
      </c>
      <c r="F49" s="104">
        <f t="shared" si="9"/>
        <v>12460937.5</v>
      </c>
    </row>
    <row r="50" spans="1:6" x14ac:dyDescent="0.3">
      <c r="A50" s="108">
        <f t="shared" si="4"/>
        <v>33000</v>
      </c>
      <c r="B50" s="9">
        <f t="shared" si="1"/>
        <v>194.54545454545453</v>
      </c>
      <c r="C50" s="5">
        <f t="shared" si="6"/>
        <v>802500</v>
      </c>
      <c r="D50" s="11">
        <f t="shared" si="7"/>
        <v>909.09090909090901</v>
      </c>
      <c r="E50" s="5">
        <f t="shared" si="8"/>
        <v>11672727.272727272</v>
      </c>
      <c r="F50" s="104">
        <f t="shared" si="9"/>
        <v>12476136.363636363</v>
      </c>
    </row>
    <row r="51" spans="1:6" x14ac:dyDescent="0.3">
      <c r="A51" s="108">
        <f t="shared" si="4"/>
        <v>34000</v>
      </c>
      <c r="B51" s="9">
        <f t="shared" si="1"/>
        <v>194.41176470588235</v>
      </c>
      <c r="C51" s="5">
        <f t="shared" si="6"/>
        <v>826250</v>
      </c>
      <c r="D51" s="11">
        <f t="shared" si="7"/>
        <v>882.35294117647061</v>
      </c>
      <c r="E51" s="5">
        <f t="shared" si="8"/>
        <v>11664705.882352941</v>
      </c>
      <c r="F51" s="104">
        <f t="shared" si="9"/>
        <v>12491838.235294117</v>
      </c>
    </row>
    <row r="52" spans="1:6" x14ac:dyDescent="0.3">
      <c r="A52" s="108">
        <f t="shared" si="4"/>
        <v>35000</v>
      </c>
      <c r="B52" s="9">
        <f t="shared" si="1"/>
        <v>194.28571428571428</v>
      </c>
      <c r="C52" s="5">
        <f t="shared" si="6"/>
        <v>850000</v>
      </c>
      <c r="D52" s="11">
        <f t="shared" si="7"/>
        <v>857.14285714285711</v>
      </c>
      <c r="E52" s="5">
        <f t="shared" si="8"/>
        <v>11657142.857142856</v>
      </c>
      <c r="F52" s="104">
        <f t="shared" si="9"/>
        <v>12508000</v>
      </c>
    </row>
    <row r="53" spans="1:6" x14ac:dyDescent="0.3">
      <c r="A53" s="108">
        <f t="shared" si="4"/>
        <v>36000</v>
      </c>
      <c r="B53" s="9">
        <f t="shared" si="1"/>
        <v>194.16666666666666</v>
      </c>
      <c r="C53" s="5">
        <f t="shared" si="6"/>
        <v>873750</v>
      </c>
      <c r="D53" s="11">
        <f t="shared" si="7"/>
        <v>833.33333333333337</v>
      </c>
      <c r="E53" s="5">
        <f t="shared" si="8"/>
        <v>11650000</v>
      </c>
      <c r="F53" s="104">
        <f t="shared" si="9"/>
        <v>12524583.333333334</v>
      </c>
    </row>
    <row r="54" spans="1:6" x14ac:dyDescent="0.3">
      <c r="A54" s="108">
        <f t="shared" si="4"/>
        <v>37000</v>
      </c>
      <c r="B54" s="9">
        <f t="shared" si="1"/>
        <v>194.05405405405406</v>
      </c>
      <c r="C54" s="5">
        <f t="shared" si="6"/>
        <v>897500</v>
      </c>
      <c r="D54" s="11">
        <f t="shared" si="7"/>
        <v>810.81081081081084</v>
      </c>
      <c r="E54" s="5">
        <f t="shared" si="8"/>
        <v>11643243.243243244</v>
      </c>
      <c r="F54" s="104">
        <f t="shared" si="9"/>
        <v>12541554.054054054</v>
      </c>
    </row>
    <row r="55" spans="1:6" x14ac:dyDescent="0.3">
      <c r="A55" s="108">
        <f t="shared" si="4"/>
        <v>38000</v>
      </c>
      <c r="B55" s="9">
        <f t="shared" si="1"/>
        <v>193.94736842105263</v>
      </c>
      <c r="C55" s="5">
        <f t="shared" si="6"/>
        <v>921250</v>
      </c>
      <c r="D55" s="11">
        <f t="shared" si="7"/>
        <v>789.47368421052636</v>
      </c>
      <c r="E55" s="5">
        <f t="shared" si="8"/>
        <v>11636842.105263159</v>
      </c>
      <c r="F55" s="104">
        <f t="shared" si="9"/>
        <v>12558881.578947369</v>
      </c>
    </row>
    <row r="56" spans="1:6" x14ac:dyDescent="0.3">
      <c r="A56" s="108">
        <f t="shared" si="4"/>
        <v>39000</v>
      </c>
      <c r="B56" s="9">
        <f t="shared" si="1"/>
        <v>193.84615384615384</v>
      </c>
      <c r="C56" s="5">
        <f t="shared" si="6"/>
        <v>945000</v>
      </c>
      <c r="D56" s="11">
        <f t="shared" si="7"/>
        <v>769.23076923076928</v>
      </c>
      <c r="E56" s="5">
        <f t="shared" si="8"/>
        <v>11630769.23076923</v>
      </c>
      <c r="F56" s="104">
        <f t="shared" si="9"/>
        <v>12576538.46153846</v>
      </c>
    </row>
    <row r="57" spans="1:6" x14ac:dyDescent="0.3">
      <c r="A57" s="108">
        <f t="shared" si="4"/>
        <v>40000</v>
      </c>
      <c r="B57" s="9">
        <f t="shared" si="1"/>
        <v>193.75</v>
      </c>
      <c r="C57" s="5">
        <f t="shared" si="6"/>
        <v>968750</v>
      </c>
      <c r="D57" s="11">
        <f t="shared" si="7"/>
        <v>750</v>
      </c>
      <c r="E57" s="5">
        <f t="shared" si="8"/>
        <v>11625000</v>
      </c>
      <c r="F57" s="104">
        <f t="shared" si="9"/>
        <v>12594500</v>
      </c>
    </row>
    <row r="58" spans="1:6" x14ac:dyDescent="0.3">
      <c r="A58" s="108">
        <f t="shared" si="4"/>
        <v>41000</v>
      </c>
      <c r="B58" s="9">
        <f t="shared" si="1"/>
        <v>193.65853658536585</v>
      </c>
      <c r="C58" s="5">
        <f t="shared" si="6"/>
        <v>992500</v>
      </c>
      <c r="D58" s="11">
        <f t="shared" si="7"/>
        <v>731.70731707317077</v>
      </c>
      <c r="E58" s="5">
        <f t="shared" si="8"/>
        <v>11619512.195121951</v>
      </c>
      <c r="F58" s="104">
        <f t="shared" si="9"/>
        <v>12612743.902439024</v>
      </c>
    </row>
    <row r="59" spans="1:6" x14ac:dyDescent="0.3">
      <c r="A59" s="108">
        <f t="shared" si="4"/>
        <v>42000</v>
      </c>
      <c r="B59" s="9">
        <f t="shared" si="1"/>
        <v>193.57142857142858</v>
      </c>
      <c r="C59" s="5">
        <f t="shared" si="6"/>
        <v>1016250.0000000001</v>
      </c>
      <c r="D59" s="11">
        <f t="shared" si="7"/>
        <v>714.28571428571433</v>
      </c>
      <c r="E59" s="5">
        <f t="shared" si="8"/>
        <v>11614285.714285715</v>
      </c>
      <c r="F59" s="104">
        <f t="shared" si="9"/>
        <v>12631250</v>
      </c>
    </row>
    <row r="60" spans="1:6" x14ac:dyDescent="0.3">
      <c r="A60" s="108">
        <f t="shared" si="4"/>
        <v>43000</v>
      </c>
      <c r="B60" s="9">
        <f t="shared" si="1"/>
        <v>193.48837209302326</v>
      </c>
      <c r="C60" s="5">
        <f t="shared" si="6"/>
        <v>1040000</v>
      </c>
      <c r="D60" s="11">
        <f t="shared" si="7"/>
        <v>697.67441860465124</v>
      </c>
      <c r="E60" s="5">
        <f t="shared" si="8"/>
        <v>11609302.325581396</v>
      </c>
      <c r="F60" s="104">
        <f t="shared" si="9"/>
        <v>12650000</v>
      </c>
    </row>
    <row r="61" spans="1:6" x14ac:dyDescent="0.3">
      <c r="A61" s="108">
        <f t="shared" si="4"/>
        <v>44000</v>
      </c>
      <c r="B61" s="9">
        <f t="shared" si="1"/>
        <v>193.40909090909091</v>
      </c>
      <c r="C61" s="5">
        <f t="shared" si="6"/>
        <v>1063750</v>
      </c>
      <c r="D61" s="11">
        <f t="shared" si="7"/>
        <v>681.81818181818176</v>
      </c>
      <c r="E61" s="5">
        <f t="shared" si="8"/>
        <v>11604545.454545455</v>
      </c>
      <c r="F61" s="104">
        <f t="shared" si="9"/>
        <v>12668977.272727273</v>
      </c>
    </row>
    <row r="62" spans="1:6" x14ac:dyDescent="0.3">
      <c r="A62" s="108">
        <f t="shared" si="4"/>
        <v>45000</v>
      </c>
      <c r="B62" s="9">
        <f t="shared" si="1"/>
        <v>193.33333333333334</v>
      </c>
      <c r="C62" s="5">
        <f t="shared" si="6"/>
        <v>1087500</v>
      </c>
      <c r="D62" s="11">
        <f t="shared" si="7"/>
        <v>666.66666666666663</v>
      </c>
      <c r="E62" s="5">
        <f t="shared" si="8"/>
        <v>11600000</v>
      </c>
      <c r="F62" s="104">
        <f t="shared" si="9"/>
        <v>12688166.666666666</v>
      </c>
    </row>
    <row r="63" spans="1:6" x14ac:dyDescent="0.3">
      <c r="A63" s="108">
        <f t="shared" si="4"/>
        <v>46000</v>
      </c>
      <c r="B63" s="9">
        <f t="shared" si="1"/>
        <v>193.2608695652174</v>
      </c>
      <c r="C63" s="5">
        <f t="shared" si="6"/>
        <v>1111250</v>
      </c>
      <c r="D63" s="11">
        <f t="shared" si="7"/>
        <v>652.17391304347825</v>
      </c>
      <c r="E63" s="5">
        <f t="shared" si="8"/>
        <v>11595652.173913045</v>
      </c>
      <c r="F63" s="104">
        <f t="shared" si="9"/>
        <v>12707554.347826088</v>
      </c>
    </row>
    <row r="64" spans="1:6" x14ac:dyDescent="0.3">
      <c r="A64" s="108">
        <f t="shared" si="4"/>
        <v>47000</v>
      </c>
      <c r="B64" s="9">
        <f t="shared" si="1"/>
        <v>193.19148936170214</v>
      </c>
      <c r="C64" s="5">
        <f t="shared" si="6"/>
        <v>1135000</v>
      </c>
      <c r="D64" s="11">
        <f t="shared" si="7"/>
        <v>638.29787234042556</v>
      </c>
      <c r="E64" s="5">
        <f t="shared" si="8"/>
        <v>11591489.361702129</v>
      </c>
      <c r="F64" s="104">
        <f t="shared" si="9"/>
        <v>12727127.65957447</v>
      </c>
    </row>
    <row r="65" spans="1:6" x14ac:dyDescent="0.3">
      <c r="A65" s="108">
        <f t="shared" si="4"/>
        <v>48000</v>
      </c>
      <c r="B65" s="9">
        <f t="shared" si="1"/>
        <v>193.125</v>
      </c>
      <c r="C65" s="5">
        <f t="shared" si="6"/>
        <v>1158750</v>
      </c>
      <c r="D65" s="11">
        <f t="shared" si="7"/>
        <v>625</v>
      </c>
      <c r="E65" s="5">
        <f t="shared" si="8"/>
        <v>11587500</v>
      </c>
      <c r="F65" s="104">
        <f t="shared" si="9"/>
        <v>12746875</v>
      </c>
    </row>
    <row r="66" spans="1:6" x14ac:dyDescent="0.3">
      <c r="A66" s="108">
        <f t="shared" si="4"/>
        <v>49000</v>
      </c>
      <c r="B66" s="9">
        <f t="shared" si="1"/>
        <v>193.0612244897959</v>
      </c>
      <c r="C66" s="5">
        <f t="shared" si="6"/>
        <v>1182500</v>
      </c>
      <c r="D66" s="11">
        <f t="shared" si="7"/>
        <v>612.24489795918373</v>
      </c>
      <c r="E66" s="5">
        <f t="shared" si="8"/>
        <v>11583673.469387755</v>
      </c>
      <c r="F66" s="104">
        <f t="shared" si="9"/>
        <v>12766785.714285715</v>
      </c>
    </row>
    <row r="67" spans="1:6" x14ac:dyDescent="0.3">
      <c r="A67" s="108">
        <f t="shared" si="4"/>
        <v>50000</v>
      </c>
      <c r="B67" s="9">
        <f t="shared" si="1"/>
        <v>193</v>
      </c>
      <c r="C67" s="5">
        <f t="shared" si="6"/>
        <v>1206250</v>
      </c>
      <c r="D67" s="11">
        <f t="shared" si="7"/>
        <v>600</v>
      </c>
      <c r="E67" s="5">
        <f t="shared" si="8"/>
        <v>11580000</v>
      </c>
      <c r="F67" s="104">
        <f t="shared" si="9"/>
        <v>12786850</v>
      </c>
    </row>
    <row r="68" spans="1:6" x14ac:dyDescent="0.3">
      <c r="A68" s="108">
        <f t="shared" si="4"/>
        <v>51000</v>
      </c>
      <c r="B68" s="9">
        <f t="shared" si="1"/>
        <v>192.94117647058823</v>
      </c>
      <c r="C68" s="5">
        <f t="shared" si="6"/>
        <v>1230000</v>
      </c>
      <c r="D68" s="11">
        <f t="shared" si="7"/>
        <v>588.23529411764707</v>
      </c>
      <c r="E68" s="5">
        <f t="shared" si="8"/>
        <v>11576470.588235294</v>
      </c>
      <c r="F68" s="104">
        <f t="shared" si="9"/>
        <v>12807058.823529413</v>
      </c>
    </row>
    <row r="69" spans="1:6" x14ac:dyDescent="0.3">
      <c r="A69" s="108">
        <f t="shared" si="4"/>
        <v>52000</v>
      </c>
      <c r="B69" s="9">
        <f t="shared" si="1"/>
        <v>192.88461538461539</v>
      </c>
      <c r="C69" s="5">
        <f t="shared" si="6"/>
        <v>1253750</v>
      </c>
      <c r="D69" s="11">
        <f t="shared" si="7"/>
        <v>576.92307692307691</v>
      </c>
      <c r="E69" s="5">
        <f t="shared" si="8"/>
        <v>11573076.923076924</v>
      </c>
      <c r="F69" s="104">
        <f t="shared" si="9"/>
        <v>12827403.846153848</v>
      </c>
    </row>
    <row r="70" spans="1:6" x14ac:dyDescent="0.3">
      <c r="A70" s="108">
        <f t="shared" si="4"/>
        <v>53000</v>
      </c>
      <c r="B70" s="9">
        <f t="shared" si="1"/>
        <v>192.83018867924528</v>
      </c>
      <c r="C70" s="5">
        <f t="shared" si="6"/>
        <v>1277500</v>
      </c>
      <c r="D70" s="11">
        <f t="shared" si="7"/>
        <v>566.03773584905662</v>
      </c>
      <c r="E70" s="5">
        <f t="shared" si="8"/>
        <v>11569811.320754716</v>
      </c>
      <c r="F70" s="104">
        <f t="shared" si="9"/>
        <v>12847877.358490566</v>
      </c>
    </row>
    <row r="71" spans="1:6" x14ac:dyDescent="0.3">
      <c r="A71" s="108">
        <f t="shared" si="4"/>
        <v>54000</v>
      </c>
      <c r="B71" s="9">
        <f t="shared" si="1"/>
        <v>192.77777777777777</v>
      </c>
      <c r="C71" s="5">
        <f t="shared" si="6"/>
        <v>1301250</v>
      </c>
      <c r="D71" s="11">
        <f t="shared" si="7"/>
        <v>555.55555555555554</v>
      </c>
      <c r="E71" s="5">
        <f t="shared" si="8"/>
        <v>11566666.666666666</v>
      </c>
      <c r="F71" s="104">
        <f t="shared" si="9"/>
        <v>12868472.222222222</v>
      </c>
    </row>
    <row r="72" spans="1:6" x14ac:dyDescent="0.3">
      <c r="A72" s="108">
        <f t="shared" si="4"/>
        <v>55000</v>
      </c>
      <c r="B72" s="9">
        <f t="shared" si="1"/>
        <v>192.72727272727272</v>
      </c>
      <c r="C72" s="5">
        <f t="shared" si="6"/>
        <v>1325000</v>
      </c>
      <c r="D72" s="11">
        <f t="shared" si="7"/>
        <v>545.45454545454538</v>
      </c>
      <c r="E72" s="5">
        <f t="shared" si="8"/>
        <v>11563636.363636363</v>
      </c>
      <c r="F72" s="104">
        <f t="shared" si="9"/>
        <v>12889181.818181818</v>
      </c>
    </row>
    <row r="73" spans="1:6" x14ac:dyDescent="0.3">
      <c r="A73" s="108">
        <f t="shared" si="4"/>
        <v>56000</v>
      </c>
      <c r="B73" s="9">
        <f t="shared" si="1"/>
        <v>192.67857142857142</v>
      </c>
      <c r="C73" s="5">
        <f t="shared" si="6"/>
        <v>1348750</v>
      </c>
      <c r="D73" s="11">
        <f t="shared" si="7"/>
        <v>535.71428571428567</v>
      </c>
      <c r="E73" s="5">
        <f t="shared" si="8"/>
        <v>11560714.285714285</v>
      </c>
      <c r="F73" s="104">
        <f t="shared" si="9"/>
        <v>12910000</v>
      </c>
    </row>
    <row r="74" spans="1:6" x14ac:dyDescent="0.3">
      <c r="A74" s="109">
        <f t="shared" si="4"/>
        <v>57000</v>
      </c>
      <c r="B74" s="9">
        <f t="shared" si="1"/>
        <v>192.63157894736841</v>
      </c>
      <c r="C74" s="16">
        <f t="shared" si="6"/>
        <v>1372500</v>
      </c>
      <c r="D74" s="15">
        <f t="shared" si="7"/>
        <v>526.31578947368416</v>
      </c>
      <c r="E74" s="16">
        <f t="shared" si="8"/>
        <v>11557894.736842105</v>
      </c>
      <c r="F74" s="105">
        <f t="shared" si="9"/>
        <v>12930921.052631579</v>
      </c>
    </row>
    <row r="75" spans="1:6" x14ac:dyDescent="0.3">
      <c r="A75" s="108">
        <f t="shared" si="4"/>
        <v>58000</v>
      </c>
      <c r="B75" s="9">
        <f t="shared" si="1"/>
        <v>192.58620689655172</v>
      </c>
      <c r="C75" s="5">
        <f t="shared" si="6"/>
        <v>1396250</v>
      </c>
      <c r="D75" s="11">
        <f t="shared" si="7"/>
        <v>517.24137931034488</v>
      </c>
      <c r="E75" s="5">
        <f t="shared" si="8"/>
        <v>11555172.413793104</v>
      </c>
      <c r="F75" s="104">
        <f t="shared" si="9"/>
        <v>12951939.655172413</v>
      </c>
    </row>
    <row r="76" spans="1:6" x14ac:dyDescent="0.3">
      <c r="A76" s="108">
        <f t="shared" si="4"/>
        <v>59000</v>
      </c>
      <c r="B76" s="9">
        <f t="shared" si="1"/>
        <v>192.54237288135593</v>
      </c>
      <c r="C76" s="5">
        <f t="shared" si="6"/>
        <v>1420000</v>
      </c>
      <c r="D76" s="11">
        <f t="shared" si="7"/>
        <v>508.47457627118644</v>
      </c>
      <c r="E76" s="5">
        <f t="shared" si="8"/>
        <v>11552542.372881357</v>
      </c>
      <c r="F76" s="104">
        <f t="shared" si="9"/>
        <v>12973050.847457629</v>
      </c>
    </row>
    <row r="77" spans="1:6" x14ac:dyDescent="0.3">
      <c r="A77" s="108">
        <f t="shared" si="4"/>
        <v>60000</v>
      </c>
      <c r="B77" s="9">
        <f t="shared" si="1"/>
        <v>192.5</v>
      </c>
      <c r="C77" s="5">
        <f t="shared" si="6"/>
        <v>1443750</v>
      </c>
      <c r="D77" s="11">
        <f t="shared" si="7"/>
        <v>500</v>
      </c>
      <c r="E77" s="5">
        <f t="shared" si="8"/>
        <v>11550000</v>
      </c>
      <c r="F77" s="104">
        <f t="shared" si="9"/>
        <v>12994250</v>
      </c>
    </row>
    <row r="78" spans="1:6" x14ac:dyDescent="0.3">
      <c r="A78" s="108">
        <f t="shared" si="4"/>
        <v>61000</v>
      </c>
      <c r="B78" s="9">
        <f t="shared" si="1"/>
        <v>192.45901639344262</v>
      </c>
      <c r="C78" s="5">
        <f t="shared" si="6"/>
        <v>1467500</v>
      </c>
      <c r="D78" s="11">
        <f t="shared" si="7"/>
        <v>491.80327868852459</v>
      </c>
      <c r="E78" s="5">
        <f t="shared" si="8"/>
        <v>11547540.983606558</v>
      </c>
      <c r="F78" s="104">
        <f t="shared" si="9"/>
        <v>13015532.786885247</v>
      </c>
    </row>
    <row r="79" spans="1:6" ht="14.5" thickBot="1" x14ac:dyDescent="0.35">
      <c r="A79" s="110">
        <f t="shared" si="4"/>
        <v>62000</v>
      </c>
      <c r="B79" s="9">
        <f t="shared" si="1"/>
        <v>192.41935483870967</v>
      </c>
      <c r="C79" s="7">
        <f t="shared" si="6"/>
        <v>1491250</v>
      </c>
      <c r="D79" s="12">
        <f t="shared" si="7"/>
        <v>483.87096774193549</v>
      </c>
      <c r="E79" s="7">
        <f t="shared" si="8"/>
        <v>11545161.290322579</v>
      </c>
      <c r="F79" s="106">
        <f t="shared" si="9"/>
        <v>13036895.161290321</v>
      </c>
    </row>
  </sheetData>
  <phoneticPr fontId="0" type="noConversion"/>
  <printOptions gridLinesSet="0"/>
  <pageMargins left="0.5" right="0.5" top="0.5" bottom="0.55000000000000004" header="0.5" footer="0.5"/>
  <pageSetup orientation="portrait" horizontalDpi="300" r:id="rId1"/>
  <headerFooter alignWithMargins="0">
    <oddHeader>&amp;C&amp;A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Ex. 11.16 check</vt:lpstr>
      <vt:lpstr>ex. 11.16</vt:lpstr>
      <vt:lpstr>ex. 11.16 chart</vt:lpstr>
      <vt:lpstr>'ex. 11.16'!Print_Area</vt:lpstr>
    </vt:vector>
  </TitlesOfParts>
  <Company>Kellogg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16</dc:subject>
  <dc:creator>Jay Mabe</dc:creator>
  <cp:lastModifiedBy>Sunil Chopra</cp:lastModifiedBy>
  <dcterms:created xsi:type="dcterms:W3CDTF">2001-09-18T21:45:26Z</dcterms:created>
  <dcterms:modified xsi:type="dcterms:W3CDTF">2017-09-27T22:19:08Z</dcterms:modified>
</cp:coreProperties>
</file>